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490" windowHeight="7665"/>
  </bookViews>
  <sheets>
    <sheet name="ที่ถูก" sheetId="4" r:id="rId1"/>
    <sheet name="Sheet1" sheetId="5" r:id="rId2"/>
  </sheets>
  <definedNames>
    <definedName name="_xlnm.Print_Titles" localSheetId="0">ที่ถูก!$1:$3</definedName>
  </definedNames>
  <calcPr calcId="125725"/>
</workbook>
</file>

<file path=xl/calcChain.xml><?xml version="1.0" encoding="utf-8"?>
<calcChain xmlns="http://schemas.openxmlformats.org/spreadsheetml/2006/main">
  <c r="C192" i="4"/>
  <c r="C172"/>
  <c r="D172"/>
  <c r="E172"/>
  <c r="F172"/>
  <c r="C19"/>
  <c r="D19"/>
  <c r="E19"/>
  <c r="C191"/>
  <c r="D191"/>
  <c r="D192" s="1"/>
  <c r="E191"/>
  <c r="F191"/>
  <c r="C183"/>
  <c r="D183"/>
  <c r="E183"/>
  <c r="F183"/>
  <c r="C143"/>
  <c r="D143"/>
  <c r="E143"/>
  <c r="C132"/>
  <c r="D132"/>
  <c r="E132"/>
  <c r="C76"/>
  <c r="D76"/>
  <c r="E76"/>
  <c r="F76"/>
  <c r="C60"/>
  <c r="D60"/>
  <c r="E60"/>
  <c r="F60"/>
  <c r="C41"/>
  <c r="D41"/>
  <c r="E41"/>
  <c r="F9"/>
  <c r="F19" s="1"/>
  <c r="F10"/>
  <c r="F131"/>
  <c r="F129"/>
  <c r="F128"/>
  <c r="F127"/>
  <c r="F117"/>
  <c r="F118"/>
  <c r="F119"/>
  <c r="F120"/>
  <c r="F121"/>
  <c r="F113"/>
  <c r="F114"/>
  <c r="F115"/>
  <c r="F116"/>
  <c r="F122"/>
  <c r="F123"/>
  <c r="F124"/>
  <c r="F125"/>
  <c r="F126"/>
  <c r="F105"/>
  <c r="F106"/>
  <c r="F107"/>
  <c r="F108"/>
  <c r="F109"/>
  <c r="F110"/>
  <c r="F112"/>
  <c r="F104"/>
  <c r="F103"/>
  <c r="F102"/>
  <c r="F95"/>
  <c r="F96"/>
  <c r="F97"/>
  <c r="F98"/>
  <c r="F99"/>
  <c r="F100"/>
  <c r="F101"/>
  <c r="F94"/>
  <c r="F132" s="1"/>
  <c r="F141"/>
  <c r="F143" s="1"/>
  <c r="F192" s="1"/>
  <c r="A12" i="5"/>
  <c r="B12"/>
  <c r="C12"/>
  <c r="D12"/>
  <c r="I192" i="4"/>
  <c r="H192"/>
  <c r="G192"/>
  <c r="F38"/>
  <c r="F39"/>
  <c r="F30"/>
  <c r="F31"/>
  <c r="F32"/>
  <c r="F33"/>
  <c r="F25"/>
  <c r="F26"/>
  <c r="F27"/>
  <c r="F28"/>
  <c r="F29"/>
  <c r="F24"/>
  <c r="F23"/>
  <c r="K13"/>
  <c r="B233"/>
  <c r="E192" l="1"/>
  <c r="F41"/>
  <c r="C47"/>
  <c r="F47" l="1"/>
  <c r="R9" l="1"/>
</calcChain>
</file>

<file path=xl/sharedStrings.xml><?xml version="1.0" encoding="utf-8"?>
<sst xmlns="http://schemas.openxmlformats.org/spreadsheetml/2006/main" count="409" uniqueCount="209">
  <si>
    <t>ที่</t>
  </si>
  <si>
    <t xml:space="preserve"> </t>
  </si>
  <si>
    <t>ลำดับ</t>
  </si>
  <si>
    <t>งบประมาณ</t>
  </si>
  <si>
    <t>การเบิกจ่าย</t>
  </si>
  <si>
    <t>คงเหลือ</t>
  </si>
  <si>
    <t>ดำเนินการ</t>
  </si>
  <si>
    <t>แล้วเสร็จ</t>
  </si>
  <si>
    <t>อยู่ระหว่าง</t>
  </si>
  <si>
    <t>ยุทธศาสตร์/</t>
  </si>
  <si>
    <t>โครงการ/กิจกรรม</t>
  </si>
  <si>
    <t>/</t>
  </si>
  <si>
    <t>จัดการบ้านเมืองที่</t>
  </si>
  <si>
    <t>ยังไม่ได้</t>
  </si>
  <si>
    <t>โครงการป้องกันและแก้ไขปัญหาอุบัติภัยทางถนน</t>
  </si>
  <si>
    <t>โครงการจัดกระบวนการเรียนรู้ตามปรัชญาเศรษฐกิจพอเพียง</t>
  </si>
  <si>
    <t>โครงการจัดทำแผนชุมชน</t>
  </si>
  <si>
    <t>โครงการส่งเสริมและพัฒนาสตรีและครอบครัว</t>
  </si>
  <si>
    <t>โครงการส่งเสริมกระบวนการการจัดเก็บข้อมูล จปฐ.</t>
  </si>
  <si>
    <t>โครงการปรับปรุงแผนที่ภาษีและทะเบียนทรัพย์สิน</t>
  </si>
  <si>
    <t>ให้เกิดความสมดุลอย่างยั่งยืน</t>
  </si>
  <si>
    <t>ธรรมชาติและสิ่งแวดล้อม</t>
  </si>
  <si>
    <t>โครงการคาราวานเสริมสร้างเด็กและเยาวชน</t>
  </si>
  <si>
    <t>ค่าอาหารกลางวันสำหรับเด็กนักเรียนศูนย์พัฒนาเด็กเล็ก</t>
  </si>
  <si>
    <t>ค่าใช้จ่ายในการพัฒนาครูผู้ดูแลเด็ก</t>
  </si>
  <si>
    <t>โครงการจัดกิจกรรมวันแม่แห่งชาติ</t>
  </si>
  <si>
    <t>และการสนับสนุนส่งเสริมกีฬานานาชาติ</t>
  </si>
  <si>
    <t>โครงการแข่งขันกีฬา</t>
  </si>
  <si>
    <t>โครงการส่งนักกีฬาเข้าร่วมการแข่งขันกีฬาประเภทต่างๆ</t>
  </si>
  <si>
    <t>โครงการจัดงานประเพณีลอยกระทง</t>
  </si>
  <si>
    <t>โครงการจัดงานประเพณีสงกรานต์</t>
  </si>
  <si>
    <t>2.1 แนวทางการจัดการศึกษา</t>
  </si>
  <si>
    <t>2.2แนวทางการสนับสนุนส่งเสริมความเป็นเลิศด้านกีฬา กีฬาแห่งชาติ</t>
  </si>
  <si>
    <t>6.ยุทธศาสตร์ด้านการพัฒนาโครงสร้างพื้นฐาน</t>
  </si>
  <si>
    <t>10.ยุทธศาสตร์การอนุรักษ์และพัฒนาทรัพยากรธรรมชาติ และสิ่งแวดล้อม</t>
  </si>
  <si>
    <t>10.2 แนวทางการจัดการ บำรุงรักษา และการเพิ่มที่ป่าไม้ ที่ดินทรัพยากร</t>
  </si>
  <si>
    <t>8.ยุทธศาสตร์การบริหารราชการตามหลักการบริหารบ้านเมืองที่ดี</t>
  </si>
  <si>
    <t>8.1 แนวทางส่งเสริมศักยภาพของท้องถิ่นในทุกๆด้านตามหลักการบริหาร</t>
  </si>
  <si>
    <t>1.ยุทธศาสตร์การสานต่อแนวทางพระราชดำริ</t>
  </si>
  <si>
    <t>1.2แนวทางการพัฒนาส่งเสริมอาชีพ/พัฒนาสินค้าชุมชน/ร้านค้าชุมชน</t>
  </si>
  <si>
    <t>7.ยุทธศาสตร์ ด้านการพัฒนาการท่องเที่ยว ศาสนา - วัฒนธรรมประเพณี</t>
  </si>
  <si>
    <t>5 ยุทธศาสตร์ด้านการพัฒนาสาธารณสุข</t>
  </si>
  <si>
    <t>9.1 แนวทางการพัฒนาการป้องกันและบรรเทาสาธารณภัย/ลดอุบัติเหตุ</t>
  </si>
  <si>
    <t>จราจรทางบก/ทางน้ำ</t>
  </si>
  <si>
    <t>9.ยุทธศาสตร์ด้านการรักษาความปลอดภัยในชีวิตและทรัพย์สิน</t>
  </si>
  <si>
    <t>โครงการบรรเทาทุกข์และสงเคราะห์ราษฎรผู้ประสบภัย</t>
  </si>
  <si>
    <t>โครงการจัดงานวันเด็กแห่งชาติ</t>
  </si>
  <si>
    <t>3.1 แนวทางการพัฒนาระบบและเพิ่มศักยภาพการผลิต/ผลผลิตด้านการ</t>
  </si>
  <si>
    <t>เกษตร</t>
  </si>
  <si>
    <t>8.2 แนวทางการพัฒนาเทคโนโลยีและบุคลากรให้มีความเหมาะสมสอดคล้อง</t>
  </si>
  <si>
    <t>หมาย</t>
  </si>
  <si>
    <t>เหตุ</t>
  </si>
  <si>
    <t>ที่อนุมัติ</t>
  </si>
  <si>
    <t xml:space="preserve"> 2.ยุทธศาสตร์ด้านการพัฒนาการศึกษาและกีฬา</t>
  </si>
  <si>
    <t xml:space="preserve"> 3. ยุทธศาสตร์ด้านการพัฒนาการเกษตร</t>
  </si>
  <si>
    <t>4.1 แนวทางการ่พัฒนาการรณรงค์และประชาสัมพันธ์เพื่อปลูกจิตสำนึกด้าน</t>
  </si>
  <si>
    <t>คุณธรรม/จริยธรรม แก่เด็ก เยาวชนและประชาชนในท้องถิ่น</t>
  </si>
  <si>
    <t>หลังโอนเงิน</t>
  </si>
  <si>
    <t>โครงการจ้างเหมาแรงงานในเขตเทศบาลฯ(กองการประปา)</t>
  </si>
  <si>
    <t>6.1 แนวทางการพัฒนาการจัดให้มีและบำรุงรักษาทางบกทางน้ำ ทางระบาย</t>
  </si>
  <si>
    <t>น้ำและการบำรุงรักษาในเขตชุมชนและท้องถิ่น</t>
  </si>
  <si>
    <t>6.3 แนงทางการพัฒนาการสาธารณูปโภค-สาธารณูปการ</t>
  </si>
  <si>
    <t>การป้องกันและควบคุมโรคติดต่อ/โรคระบาดและโรคไม่ติดต่อการฟื้นฟูสุขภาพ</t>
  </si>
  <si>
    <t>ประชาชน</t>
  </si>
  <si>
    <t>4.3 แนวทางการพัฒนาการสังคมสงเคราะห์ และการพัฒนาคุณภาพชีวิต เด็ก</t>
  </si>
  <si>
    <t>สตรี คนชรา ผู้ด้อยโอกาส และผู้ติดเชื้อHIV จัดให้มีและเพิ่มศักยภาพศูนย์</t>
  </si>
  <si>
    <t>พัฒนาเด็กเล็ก</t>
  </si>
  <si>
    <t>เงินส่งเสริมสนับสนุนกองทุนสวัสดิการชุมชน</t>
  </si>
  <si>
    <t>7.1แนวทางการพัฒนาการสนับสนุนและส่งเสริมให้ประชาชนในท้องที่</t>
  </si>
  <si>
    <t>จัดกิจกรรมทางพระพุทธศาสนาประเพณี และวัฒนธรรม</t>
  </si>
  <si>
    <t>8.3แนวทางการพัฒนาการส่งเสริมประชาธิปไตยและการมีส่วนร่วมของภาค</t>
  </si>
  <si>
    <t>โครงการจัดการเลือกตั้งสมาชิกสภาเทศบาล</t>
  </si>
  <si>
    <t>โครงการจ้างเหมาแรงงานในเขตเทศบาลฯ(สำนักปลัด)</t>
  </si>
  <si>
    <t>โครงการฝึกอบรมกฏหมายที่ประชาชนควรรู้ฯ</t>
  </si>
  <si>
    <t>โครงการวันเทศบาล</t>
  </si>
  <si>
    <t>โครงการป้องกันและบรรเทาความเดือดร้อนของประชาชนที่เกิดจากสาธารณภัยต่างๆ</t>
  </si>
  <si>
    <t>โครงการฝึกซ้อมแผนป้องกันสาธารณภัย</t>
  </si>
  <si>
    <t>โครงการฝึกอบรมจัดตั้งอาสาสมัครป้องกันภัยฝ่ายพลเรือน</t>
  </si>
  <si>
    <t>4.2 แนวทางการพัฒนาการป้องกัน และแก้ไขการแพร่ระบาดปัญหายาเสพติด</t>
  </si>
  <si>
    <t>โครงการรณรงค์ป้องกันและเฝ้าระวังผู้ติดยาเสพติด</t>
  </si>
  <si>
    <t>โครงการส่งเสริมการรวมกลุ่มประชาชนหรือฝึกอาชีพประชาชน</t>
  </si>
  <si>
    <t>โครงการจ้างเหมาแรงงานในเขตเทศบาล(การเกษตร)</t>
  </si>
  <si>
    <t xml:space="preserve">โครงการเทศบาลตำบลเทพาลัยร่วมใจอนุรักษ์สิ่งแวดล้อม </t>
  </si>
  <si>
    <t xml:space="preserve"> /</t>
  </si>
  <si>
    <t>โครงการจ้างเหมาแรงงานในเขตเทศบาลฯ(กองคลัง)</t>
  </si>
  <si>
    <t>โครงการจ้างเหมาแรงงานในเขตเทศบาล(สาธารณสุขฯ)</t>
  </si>
  <si>
    <t>โครงการจ้างเหมาแรงงานในเขตเทศบาล(การศึกษา)</t>
  </si>
  <si>
    <t>โครงการจัดประเพณีแห่เทียนพรรษา</t>
  </si>
  <si>
    <t>4.ยุทธศาสตร์ด้านการพัฒนาสังคมให้มีคุณภาพชีวิตที่ดี และอยู่ร่วมกัน
 ด้านการพัฒนาสังคมให้มีคุณภาพชีวิตที่ดี และอยู่ร่วมกันอย่างมีความสุข</t>
  </si>
  <si>
    <t xml:space="preserve"> 1.1 แนวทางการพัฒนาการเสริมสร้างเศรษฐกิจพอเพียงตามแนวพระราชดำริ</t>
  </si>
  <si>
    <t>เงินสมทบกองทุนหลักประกันสุขภาพในระดับเทศบาล</t>
  </si>
  <si>
    <t>โครงการอบรมผลิตปุ๋ยทางการเกษตร</t>
  </si>
  <si>
    <t>โครงการเพิ่มผลผลิตด้านการเกษตร</t>
  </si>
  <si>
    <t>โครงการส่งเสริมและพัฒนาการใช้หญ้าแฝกอันเนื่องมาจากพระราชดำริ</t>
  </si>
  <si>
    <t>โครงการเสริมสร้างแรงจูงใจใฝ่สำฤทธิ์</t>
  </si>
  <si>
    <t>โครงการแข่งขันกีฬาอนุบาลสัมพันธ์</t>
  </si>
  <si>
    <t>โครงการส่งเสริมพัฒนาการเด็ก 4 ด้าน</t>
  </si>
  <si>
    <t>โครงการมาตรฐานศูนย์พัฒนาเด็กเล็ก</t>
  </si>
  <si>
    <t>ค่าอาหารเสริม (นม)</t>
  </si>
  <si>
    <t>รวมโครงการยุทธศาสตร์ที่ 3 ที่ได้นำจากแผนฯมาดำเนินการ 2  โครงการ</t>
  </si>
  <si>
    <t xml:space="preserve">ค่าใช้จ่ายในการจัดกิจกรรมเทิดพระเกียรติงานรัฐพิธีฯ เช่น โครงการจัดงานปีใหม่ </t>
  </si>
  <si>
    <t>โครงการเฉลิมพระชนมพรรษา5ธันวา,โครงการวันเฉลิมพระชนมพรรษาสมเด็จพระบรมราชินีนาถ12สิงหาฯลฯ</t>
  </si>
  <si>
    <t>5.1 แนวทางการพัฒนาการสาธารณสุข การสร้างสุขภาพการรักษาพยาบาล</t>
  </si>
  <si>
    <t>รวมโครงการยุทธศาสตร์ที่ 10 ที่ได้นำจากแผนฯมาดำเนินการ  3 โครงการ</t>
  </si>
  <si>
    <t xml:space="preserve">                         </t>
  </si>
  <si>
    <t>โครงการเปิดประตูสู่โลกกว้างแห่งการเรียนรู้</t>
  </si>
  <si>
    <t>โครงการจัดงานฉลองชัยชนะท้าวสุรนารี</t>
  </si>
  <si>
    <t>โครงการศูนย์เด็กปลอดโรค</t>
  </si>
  <si>
    <t>โครงการจัดทำแผนพัฒนาท้องถิ่นสี่ปี</t>
  </si>
  <si>
    <t>โครงการสัตว์ปลอดโรค คนปลอดภัย โรคพิษสุนัขบ้าฯ</t>
  </si>
  <si>
    <t>รวมโครงการยุทธศาสตร์ที่ 7ที่ได้นำจากแผนฯมาดำเนินการ 6  โครงการ</t>
  </si>
  <si>
    <t xml:space="preserve">                                                                                                                     </t>
  </si>
  <si>
    <t>ไม่ใช้งบ</t>
  </si>
  <si>
    <t>ครุภัณฑ์สำนักงาน-ตู้เหล็กเก็บเอกสาร 2 บาน จำนวน 2 ตู้</t>
  </si>
  <si>
    <t>ไม่ใช้งบฯ</t>
  </si>
  <si>
    <t>รายงานการติดตามประเมินผลแผนปีงบประมาณ พ.ศ.2562 ข้อมูล ณ 30  กันยายน  2562</t>
  </si>
  <si>
    <t>โครงการฝึกอบรมศึกษาดูงานเพื่อให้ความรู้และเพิ่มประสิทธิภาพฯ</t>
  </si>
  <si>
    <t xml:space="preserve">โครงการจัดตั้งศูนย์ช่วยเหลือประชาชนของเทศบาลตำบลเทพาลัย </t>
  </si>
  <si>
    <t>โครงการจัดตั้งศูนย์ปฏิบัติการร่วมในการช่วยเหลือประชาชนของ อปท. อำเภอคง จ.นครราชสีมา</t>
  </si>
  <si>
    <t>อุดหนุนกิจการที่เป็นสาธารณประโยชน์-อุดหนุนโครงการ หมู่ที่ 10 ชุมชนโนนพัฒนา</t>
  </si>
  <si>
    <t>อุดหนุนกิจการที่เป็นสาธารณประโยชน์-อุดหนุนโครงการ หมู่ที่ 10 ชุมชนประชาร่วมใจ</t>
  </si>
  <si>
    <t>อุดหนุนกิจการที่เป็นสาธารณประโยชน์-อุดหนุนโครงการ หมู่ที่ 10 ชุมชนประสานสามัคคี</t>
  </si>
  <si>
    <t>อุดหนุนกิจการที่เป็นสาธารณประโยชน์-อุดหนุนโครงการ หมู่ที่ 9 ชุมชนโพธิ์กลาง</t>
  </si>
  <si>
    <t>อุดหนุนกิจการที่เป็นสาธารณประโยชน์-อุดหนุนโครงการ หมู่ที่ 9 ชุมชนมิตรภาพพัฒนา</t>
  </si>
  <si>
    <t>อุดหนุนกิจการที่เป็นสาธารณประโยชน์-อุดหนุนโครงการ หมู่ที่ 9 ชุมชนศาลปู่ตา</t>
  </si>
  <si>
    <t>อุดหนุนกิจการที่เป็นสาธารณประโยชน์-อุดหนุนโครงการ หมู่ที่ 9 ชุมชนสามเหลี่ยม</t>
  </si>
  <si>
    <t>อุดหนุนกิจการที่เป็นสาธารณประโยชน์-อุดหนุนโครงการ หมู่ที่ 15 ชุมชนสามัคคี 1</t>
  </si>
  <si>
    <t>อุดหนุนกิจการที่เป็นสาธารณประโยชน์-อุดหนุนโครงการ หมู่ที่ 15 ชุมชนสามัคคี 2</t>
  </si>
  <si>
    <t>เบี้ยยังชีพผู้ป่วยเอดส์</t>
  </si>
  <si>
    <t xml:space="preserve">เบี้ยยังชีพผู้สูงอายุ </t>
  </si>
  <si>
    <t xml:space="preserve">เบี้ยยังชีพคนพิการ </t>
  </si>
  <si>
    <t>โครงการก่อสร้างถนน คสล.ถนนเทศบาล 11  หมู่ที่ 15</t>
  </si>
  <si>
    <t xml:space="preserve">  </t>
  </si>
  <si>
    <t>โครงการก่อสร้างถนน คสล.ถนนเทศบาล 12  หมู่ที่ 15</t>
  </si>
  <si>
    <t>โครงการก่อสร้างถนน คสล.ถนนเทศบาล 18  หมู่ที่ 10</t>
  </si>
  <si>
    <t>โครงการก่อสร้างถนน คสล.ถนนเทศบาล 18  หมู่ที่ 9</t>
  </si>
  <si>
    <t>โครงการก่อสร้างถนน คสล.ถนนเทศบาล 9  หมู่ที่ 9</t>
  </si>
  <si>
    <t>โครงการก่อสร้างถนน คสล.ถนนรอบสระน้ำประจำหมู่บ้าน หมู่ที่ 10 ถนนนางคลาน</t>
  </si>
  <si>
    <t>โครงการก้อสร้างรางระบายน้ำ คสล.รูปตัวยู ถนนเทศบาล 15 หมู่ที่ 10</t>
  </si>
  <si>
    <t>โครงการก้อสร้างรางระบายน้ำ คสล.รูปตัวยู ถนนเทศบาล 7 หมู่ที่ 9</t>
  </si>
  <si>
    <t>โครงการงานบำรุงรักษาทางเสริมผิวลาดยางแอสฟัสติกคอนกรีตถนนเทศบาล 1 ตอนที่ 2 หมู่ที่ 9</t>
  </si>
  <si>
    <t>โครงการงานบำรุงรักษาทางเสริมผิวลาดยางแอสฟัสติกคอนกรีตถนนเทศบาล 13 ตอนที่ 2 หมู่ที่ 10</t>
  </si>
  <si>
    <t>โครงการงานบำรุงรักษาทางเสริมผิวลาดยางแอสฟัสติกคอนกรีตถนนเทศบาล 15 ซอย 1 หมู่ที่ 10</t>
  </si>
  <si>
    <t>โครงการงานบำรุงรักษาทางเสริมผิวลาดยางแอสฟัสติกคอนกรีตถนนเทศบาล 16 หมู่ที่ 10</t>
  </si>
  <si>
    <t>โครงการงานบำรุงรักษาทางเสริมผิวลาดยางแอสฟัสติกคอนกรีตถนนเทศบาล 6 หมู่ที่ 9</t>
  </si>
  <si>
    <t>เหลือจ่าย</t>
  </si>
  <si>
    <t>โครงการบูรณะงานทางผิวจราจรหินคลุกให้เป็นผิวจราจรคอนกรีต ถนนเทศบาล 16 หมู่ที่ 10</t>
  </si>
  <si>
    <t>จ่ายขาด</t>
  </si>
  <si>
    <t>โครงการงานบำรุงรักษาเสริมผิวลาดยางแอสฟัลติกคอนกรีต ถนนเทศบาล10 ม.9</t>
  </si>
  <si>
    <t>โครงการงานบำรุงรักษาเสริมผิวลาดยางแอสฟัลติกคอนกรีต ถนนเทศบาล 1 ม.9</t>
  </si>
  <si>
    <t>โครงการงานบำรุงรักษาเสริมผิวลาดยางแอสฟัลติกคอนกรีต ถนนเทศบาล 1 ตอนที่ 1 ม.9</t>
  </si>
  <si>
    <t>โครงการงานบำรุงรักษาเสริมผิวลาดยางแอสฟัลติกคอนกรีต ถนนเทศบาล 1 ตอนที่ 2 ม.9</t>
  </si>
  <si>
    <t>โครงการงานบำรุงรักษาเสริมผิวลาดยางแอสฟัลติกคอนกรีต ถนนเทศบาล 8 ม.9</t>
  </si>
  <si>
    <t>โครงการงานบำรุงรักษาเสริมผิวลาดยางแอสฟัลติกคอนกรีต ถนนเทศบาล 7 ม.9</t>
  </si>
  <si>
    <t>โครงการงานบำรุงรักษาเสริมผิวลาดยางแอสฟัลติกคอนกรีต ถนนเทศบาล 6 ม.9</t>
  </si>
  <si>
    <t>โครงการงานบำรุงรักษาเสริมผิวลาดยางแอสฟัลติกคอนกรีต ถนนเทศบาล 12 ม.10</t>
  </si>
  <si>
    <t>โครงการงานบำรุงรักษาเสริมผิวลาดยางแอสฟัลติกคอนกรีต ถนนเทศบาล 14 ม.10</t>
  </si>
  <si>
    <t>โครงการงานบำรุงรักษาเสริมผิวลาดยางแอสฟัลติกคอนกรีต ถนนเทศบาล 11 ม.15</t>
  </si>
  <si>
    <t>โครงการก่อสร้างถนน คสล.ถนนเทศบาล 2 ม.9</t>
  </si>
  <si>
    <t>โครงการบูรณะงานทางผิวจราจรหินคลุกให้เป็นผิวจราจรคอนกรีต ถนนเทศบาล 9 หมู่ที่ 9</t>
  </si>
  <si>
    <t>โครงการบูรณะงานทางผิวจราจรหินคลุกให้เป็นผิวจราจรคอนกรีต ถนนเทศบาล 18 หมู่ที่ 9</t>
  </si>
  <si>
    <t>โครงการบูรณะงานทางผิวจราจรหินคลุกให้เป็นผิวจราจรคอนกรีต ถนนเทศบาล 1 ซอย 1 หมู่ที่ 9</t>
  </si>
  <si>
    <t>โครงการบูรณะงานทางผิวจราจรหินคลุกให้เป็นผิวจราจรคอนกรีต ถนนเทศบาล 11 หมู่ที่ 15</t>
  </si>
  <si>
    <t>โครงการบูรณะงานทางผิวจราจรหินคลุกให้เป็นผิวจราจรคอนกรีต ถนนเทศบาล 18 ซอย 1 หมู่ที่ 10</t>
  </si>
  <si>
    <t>โครงการบูรณะงานทางผิวจราจรหินคลุกให้เป็นผิวจราจรคอนกรีต ถนนเทศบาล 12 หมู่ที่ 10</t>
  </si>
  <si>
    <t>โครงการบูรณะงานทางผิวจราจรหินคลุกให้เป็นผิวจราจรคอนกรีต ถนนเทศบาล 16  หมู่ที่ 10</t>
  </si>
  <si>
    <t>โครงการบูรณะงานทางผิวจราจรหินคลุกให้เป็นผิวจราจรคอนกรีต ถนนมิตรภาพ ซอยอนามัยหมู่ที่15</t>
  </si>
  <si>
    <t>โครงการบูรณะงานทางผิวจราจรหินคลุกให้เป็นผิวจราจรคอนกรีต ถนนเทศบาล 15 ซอย3 หมู่ที่ 10</t>
  </si>
  <si>
    <t>โครงการงานบำรุงรักษาเสริมผิวลาดยางแอสฟัลติกคอนกรีต ถนนเทศบาล 3 ม.9</t>
  </si>
  <si>
    <t>โครงการงานบำรุงรักษาเสริมผิวลาดยางแอสฟัลติกคอนกรีต ถนนเทศบาล 9 ม.9</t>
  </si>
  <si>
    <t>โครงการงานบำรุงรักษาเสริมผิวลาดยางแอสฟัลติกคอนกรีต ถนนเทศบาล 10 ม.9</t>
  </si>
  <si>
    <t>โครงการงานบำรุงรักษาเสริมผิวลาดยางแอสฟัลติกคอนกรีต ถนนเทศบาล 20 ม.9</t>
  </si>
  <si>
    <t>โครงการงานบำรุงรักษาเสริมผิวลาดยางแอสฟัลติกคอนกรีต ถนนเทศบาล 13 ตอน 1 ม.10</t>
  </si>
  <si>
    <t>โครงการงานบำรุงรักษาเสริมผิวลาดยางแอสฟัลติกคอนกรีต ถนนเทศบาล 13 ตอน 3 ม.10</t>
  </si>
  <si>
    <t>โครงการงานบำรุงรักษาเสริมผิวลาดยางแอสฟัลติกคอนกรีต ถนนเทศบาล 15 ม.10</t>
  </si>
  <si>
    <t>โครงการงานบำรุงรักษาเสริมผิวลาดยางแอสฟัลติกคอนกรีต ถนนเทศบาล 16 ม.10</t>
  </si>
  <si>
    <t>โครงการก่อสร้างรางระบายน้ำ คสล.รูปตัวยู ถนนเทศบาล 15 ม.10</t>
  </si>
  <si>
    <t>โครงการขุดลอกแหล่งผลิตน้ำประปา แห่งที่ 2 จุดที่ 1 ม.9</t>
  </si>
  <si>
    <t>โครงการขุดลอกแหล่งผลิตน้ำประปา แห่งที่ 2 จุดที่ 2 ม.9</t>
  </si>
  <si>
    <t>โครงการก่อสร้างถังน้ำใส</t>
  </si>
  <si>
    <t>กันเงิน</t>
  </si>
  <si>
    <t>ครุภัณฑ์การเกษตร-เครื่องสูบน้ำแบบหอยโข่ง 5 แรงม้า 2 เครื่อง</t>
  </si>
  <si>
    <t>โครงการจ้างเหมาแรงงานเพื่อปฏิบัติงานพัฒนาชุมชน</t>
  </si>
  <si>
    <t>ครุภัณฑ์ไฟฟ้าและวิทยุ-ชุดเครื่องขยายเสียงแบบเคลื่อนที่ จำนวน 1 ชุด</t>
  </si>
  <si>
    <t>ครุภัณฑ์คอมพิวเตอร์-เครื่องคอมพิวเตอร์สำหรับงานสำนักงาน จำนวน 1 ชุด</t>
  </si>
  <si>
    <t xml:space="preserve">ครุภัณฑ์คอมพิวเตอร์ - เครื่องคอมพิวเตอร์โน๊ตบุ๊ก สำหรับงานประมวลผล จำนวน 1 เครื่อง </t>
  </si>
  <si>
    <t>ครุภัณฑ์คอมพิวเตอร์- เครื่องพิมพ์ จำนวน 1 เครื่อง</t>
  </si>
  <si>
    <t>ครุภัณฑ์คอมพิวเตอร์-เครื่องคอมพิวเตอร์ จำนวน 1 ชุด</t>
  </si>
  <si>
    <t>ครุภัณฑ์คอมพิวเตอร์-เครื่องพิมพ์ จำนวน 1 เครื่อง</t>
  </si>
  <si>
    <t>อุดหนุนโครงการอาหารการวันให้แก่โรงเรียนชุมชนบ้านวัด</t>
  </si>
  <si>
    <t>รวมโครงการยุทธศาสตร์ที่ 2ที่ได้นำจากแผนฯมาดำเนินการ  15  โครงการ</t>
  </si>
  <si>
    <t>รวมโครงการยุทธศาสตร์ที่ 4ที่ได้นำจากแผนฯมาดำเนินการ  5 โครงการ</t>
  </si>
  <si>
    <t>รวมโครงการยุทธศาสตร์ที่ 5 ที่ได้นำจากแผนฯมาดำเนินการ 11  โครงการ</t>
  </si>
  <si>
    <t>รวมโครงการยุทธศาสตร์ที่ 9ที่ได้นำจากแผนฯมาดำเนินการ 7 โครงการ</t>
  </si>
  <si>
    <t>ครุภัณฑ์การศึกษา-เครื่องเล่นสนามเด็กเล่น</t>
  </si>
  <si>
    <t>โครงการจ้างเหมาบริการบุคคลภายนอก (กองช่าง)</t>
  </si>
  <si>
    <t xml:space="preserve">ครุภัณฑ์คอมพิวเตอร์ -เครื่องพิมพ์เลเซอร์ จำนวน 1 เครื่อง </t>
  </si>
  <si>
    <t>โครงการจัดการคุณภาพสิ่งแวดล้อมด้านการจัดการขยะ</t>
  </si>
  <si>
    <t>ครุภัณฑ์การเกษตร-เครื่องสูบน้ำแบบหอยโข่ง 3 แรงม้า 2 เครื่อง</t>
  </si>
  <si>
    <t>ครุภัณฑ์วิทยาศาตร์หรือการแพทย์-เครื่องจ่ายคลอรีนอัตโนมัติ จำนวน 4 เครื่อง</t>
  </si>
  <si>
    <t>ครุภัณฑ์งานบ้านงานครัว-เครื่องตัดหญ้า จำนวน 2 เครื่อง</t>
  </si>
  <si>
    <t>รวมโครงการยุทธศาสตร์ที่ 8 ที่ได้นำจากแผนฯมาดำเนินการ  22 โครงการ</t>
  </si>
  <si>
    <t>รวมโครงการยุทธศาสตร์ที่ 6 ที่ได้นำจากแผนฯมาดำเนินการ 51 โครงการ</t>
  </si>
  <si>
    <t xml:space="preserve">โครงการที่บรรจุในแผนพัฒนาท้องถิ่น ( พ.ศ.2561-2565)  จำนวน 473 โครงการ </t>
  </si>
  <si>
    <t xml:space="preserve">                                                                             จำนวนโครงการในแผนพัฒนาท้องถิ่นสี่ปี 473 โครงการ</t>
  </si>
  <si>
    <t>รวมโครงการยุทธศาสตร์ที่ 1ที่ได้นำจากแผนฯมาดำเนินการ 11  โครงการ</t>
  </si>
  <si>
    <r>
      <t xml:space="preserve">                                                                              </t>
    </r>
    <r>
      <rPr>
        <b/>
        <u/>
        <sz val="16"/>
        <rFont val="TH SarabunPSK"/>
        <family val="2"/>
      </rPr>
      <t xml:space="preserve">โครงการที่ได้ดำเนินการ 133 โครงการ  x  100  </t>
    </r>
    <r>
      <rPr>
        <b/>
        <sz val="16"/>
        <rFont val="TH SarabunPSK"/>
        <family val="2"/>
      </rPr>
      <t xml:space="preserve">  =  28.12 %</t>
    </r>
  </si>
  <si>
    <t xml:space="preserve">                              รวมโครงการทั้งหมด ยุทธศาสตร์ 133 โครงการ</t>
  </si>
  <si>
    <t>รวมโครงการที่ได้ดำเนินการทั้งสิ้น 133 โครงการ= โครงการที่แล้วเสร็จ 83 โครงการ, โครงการที่อยู่ระหว่างดำเนินการ 15 , โครงการที่ยังไม่ดำเนินการ  35  โครงการ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</si>
</sst>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20"/>
      <color theme="1"/>
      <name val="Tahoma"/>
      <family val="2"/>
      <charset val="222"/>
      <scheme val="minor"/>
    </font>
    <font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5"/>
      <name val="TH SarabunPSK"/>
      <family val="2"/>
    </font>
    <font>
      <sz val="13"/>
      <name val="TH SarabunPSK"/>
      <family val="2"/>
    </font>
    <font>
      <b/>
      <sz val="14"/>
      <name val="TH SarabunPSK"/>
      <family val="2"/>
    </font>
    <font>
      <b/>
      <u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187" fontId="2" fillId="0" borderId="0" xfId="1" applyNumberFormat="1" applyFont="1"/>
    <xf numFmtId="43" fontId="2" fillId="0" borderId="0" xfId="1" applyNumberFormat="1" applyFont="1"/>
    <xf numFmtId="43" fontId="2" fillId="0" borderId="0" xfId="0" applyNumberFormat="1" applyFont="1"/>
    <xf numFmtId="0" fontId="3" fillId="0" borderId="3" xfId="0" applyFont="1" applyFill="1" applyBorder="1" applyAlignment="1">
      <alignment horizontal="center"/>
    </xf>
    <xf numFmtId="0" fontId="3" fillId="0" borderId="5" xfId="0" applyFont="1" applyFill="1" applyBorder="1"/>
    <xf numFmtId="4" fontId="3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0" xfId="0" applyFont="1" applyFill="1"/>
    <xf numFmtId="4" fontId="3" fillId="0" borderId="5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5" fillId="0" borderId="5" xfId="0" applyFont="1" applyFill="1" applyBorder="1"/>
    <xf numFmtId="43" fontId="3" fillId="0" borderId="0" xfId="1" applyFont="1" applyFill="1"/>
    <xf numFmtId="0" fontId="6" fillId="0" borderId="5" xfId="0" applyFont="1" applyFill="1" applyBorder="1"/>
    <xf numFmtId="4" fontId="3" fillId="0" borderId="0" xfId="0" applyNumberFormat="1" applyFont="1" applyFill="1"/>
    <xf numFmtId="0" fontId="3" fillId="0" borderId="4" xfId="0" applyFont="1" applyFill="1" applyBorder="1" applyAlignment="1">
      <alignment horizontal="center"/>
    </xf>
    <xf numFmtId="0" fontId="5" fillId="0" borderId="6" xfId="0" applyFont="1" applyFill="1" applyBorder="1"/>
    <xf numFmtId="4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2" fontId="3" fillId="0" borderId="0" xfId="0" applyNumberFormat="1" applyFont="1" applyFill="1"/>
    <xf numFmtId="0" fontId="7" fillId="0" borderId="3" xfId="0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4" fillId="0" borderId="3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0" fontId="5" fillId="0" borderId="9" xfId="0" applyFont="1" applyFill="1" applyBorder="1"/>
    <xf numFmtId="0" fontId="3" fillId="0" borderId="0" xfId="0" applyFont="1" applyFill="1" applyBorder="1"/>
    <xf numFmtId="0" fontId="5" fillId="0" borderId="0" xfId="0" applyFont="1" applyFill="1" applyBorder="1"/>
    <xf numFmtId="4" fontId="3" fillId="0" borderId="6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3" fillId="0" borderId="9" xfId="0" applyFont="1" applyFill="1" applyBorder="1" applyAlignment="1">
      <alignment horizontal="center"/>
    </xf>
    <xf numFmtId="0" fontId="5" fillId="0" borderId="3" xfId="0" applyFont="1" applyFill="1" applyBorder="1"/>
    <xf numFmtId="0" fontId="8" fillId="0" borderId="5" xfId="0" applyFont="1" applyFill="1" applyBorder="1"/>
    <xf numFmtId="0" fontId="5" fillId="0" borderId="5" xfId="0" applyFont="1" applyFill="1" applyBorder="1" applyAlignment="1">
      <alignment horizontal="left"/>
    </xf>
    <xf numFmtId="0" fontId="4" fillId="0" borderId="5" xfId="0" applyFont="1" applyFill="1" applyBorder="1"/>
    <xf numFmtId="4" fontId="5" fillId="0" borderId="6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0" fontId="8" fillId="2" borderId="6" xfId="0" applyFont="1" applyFill="1" applyBorder="1"/>
    <xf numFmtId="4" fontId="8" fillId="2" borderId="4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3"/>
  <sheetViews>
    <sheetView tabSelected="1" view="pageBreakPreview" topLeftCell="A190" zoomScaleSheetLayoutView="100" workbookViewId="0">
      <selection activeCell="A196" sqref="A196:J196"/>
    </sheetView>
  </sheetViews>
  <sheetFormatPr defaultRowHeight="24"/>
  <cols>
    <col min="1" max="1" width="4.125" style="5" customWidth="1"/>
    <col min="2" max="2" width="68.25" style="10" customWidth="1"/>
    <col min="3" max="3" width="12.375" style="31" customWidth="1"/>
    <col min="4" max="4" width="11.625" style="31" customWidth="1"/>
    <col min="5" max="5" width="13.375" style="31" customWidth="1"/>
    <col min="6" max="6" width="12.875" style="31" customWidth="1"/>
    <col min="7" max="7" width="8.125" style="8" customWidth="1"/>
    <col min="8" max="8" width="8.625" style="8" customWidth="1"/>
    <col min="9" max="9" width="7.875" style="8" customWidth="1"/>
    <col min="10" max="10" width="8.75" style="8" customWidth="1"/>
    <col min="11" max="11" width="19.375" style="10" customWidth="1"/>
    <col min="12" max="17" width="9" style="10"/>
    <col min="18" max="18" width="12.125" style="10" bestFit="1" customWidth="1"/>
    <col min="19" max="16384" width="9" style="10"/>
  </cols>
  <sheetData>
    <row r="1" spans="1:18">
      <c r="A1" s="58" t="s">
        <v>115</v>
      </c>
      <c r="B1" s="58"/>
      <c r="C1" s="58"/>
      <c r="D1" s="58"/>
      <c r="E1" s="58"/>
      <c r="F1" s="58"/>
      <c r="G1" s="58"/>
      <c r="H1" s="58"/>
      <c r="I1" s="58"/>
      <c r="J1" s="58"/>
    </row>
    <row r="2" spans="1:18">
      <c r="A2" s="13" t="s">
        <v>2</v>
      </c>
      <c r="B2" s="14" t="s">
        <v>9</v>
      </c>
      <c r="C2" s="15" t="s">
        <v>3</v>
      </c>
      <c r="D2" s="15" t="s">
        <v>3</v>
      </c>
      <c r="E2" s="15" t="s">
        <v>4</v>
      </c>
      <c r="F2" s="15" t="s">
        <v>3</v>
      </c>
      <c r="G2" s="13" t="s">
        <v>6</v>
      </c>
      <c r="H2" s="13" t="s">
        <v>8</v>
      </c>
      <c r="I2" s="13" t="s">
        <v>13</v>
      </c>
      <c r="J2" s="13" t="s">
        <v>50</v>
      </c>
    </row>
    <row r="3" spans="1:18">
      <c r="A3" s="16" t="s">
        <v>0</v>
      </c>
      <c r="B3" s="17" t="s">
        <v>10</v>
      </c>
      <c r="C3" s="18" t="s">
        <v>52</v>
      </c>
      <c r="D3" s="18" t="s">
        <v>57</v>
      </c>
      <c r="E3" s="18"/>
      <c r="F3" s="18" t="s">
        <v>5</v>
      </c>
      <c r="G3" s="16" t="s">
        <v>7</v>
      </c>
      <c r="H3" s="16" t="s">
        <v>6</v>
      </c>
      <c r="I3" s="16" t="s">
        <v>6</v>
      </c>
      <c r="J3" s="16" t="s">
        <v>51</v>
      </c>
    </row>
    <row r="4" spans="1:18">
      <c r="B4" s="19" t="s">
        <v>38</v>
      </c>
      <c r="C4" s="7"/>
      <c r="D4" s="7"/>
      <c r="E4" s="7"/>
      <c r="F4" s="7"/>
      <c r="G4" s="5"/>
      <c r="H4" s="5"/>
      <c r="I4" s="5"/>
      <c r="J4" s="5"/>
      <c r="K4" s="20">
        <v>767145.2</v>
      </c>
    </row>
    <row r="5" spans="1:18">
      <c r="B5" s="21" t="s">
        <v>89</v>
      </c>
      <c r="C5" s="7"/>
      <c r="D5" s="7"/>
      <c r="E5" s="7"/>
      <c r="F5" s="7"/>
      <c r="G5" s="5"/>
      <c r="H5" s="5"/>
      <c r="I5" s="5"/>
      <c r="J5" s="5"/>
      <c r="K5" s="20">
        <v>338329.7</v>
      </c>
    </row>
    <row r="6" spans="1:18">
      <c r="A6" s="5">
        <v>1</v>
      </c>
      <c r="B6" s="6" t="s">
        <v>15</v>
      </c>
      <c r="C6" s="7">
        <v>15000</v>
      </c>
      <c r="D6" s="7">
        <v>0</v>
      </c>
      <c r="E6" s="7">
        <v>0</v>
      </c>
      <c r="F6" s="7">
        <v>15000</v>
      </c>
      <c r="G6" s="5" t="s">
        <v>11</v>
      </c>
      <c r="H6" s="5"/>
      <c r="I6" s="5"/>
      <c r="J6" s="5" t="s">
        <v>114</v>
      </c>
      <c r="K6" s="20">
        <v>2323100</v>
      </c>
    </row>
    <row r="7" spans="1:18">
      <c r="B7" s="19" t="s">
        <v>39</v>
      </c>
      <c r="C7" s="7"/>
      <c r="D7" s="7"/>
      <c r="E7" s="7"/>
      <c r="F7" s="7"/>
      <c r="G7" s="5"/>
      <c r="H7" s="5"/>
      <c r="I7" s="5"/>
      <c r="J7" s="5"/>
      <c r="K7" s="20">
        <v>60355.5</v>
      </c>
    </row>
    <row r="8" spans="1:18">
      <c r="A8" s="5">
        <v>2</v>
      </c>
      <c r="B8" s="6" t="s">
        <v>58</v>
      </c>
      <c r="C8" s="7">
        <v>448800</v>
      </c>
      <c r="D8" s="7">
        <v>0</v>
      </c>
      <c r="E8" s="7">
        <v>368020</v>
      </c>
      <c r="F8" s="7">
        <v>80780</v>
      </c>
      <c r="G8" s="5" t="s">
        <v>11</v>
      </c>
      <c r="H8" s="5"/>
      <c r="I8" s="5"/>
      <c r="J8" s="5"/>
      <c r="K8" s="20">
        <v>252000</v>
      </c>
    </row>
    <row r="9" spans="1:18">
      <c r="A9" s="5">
        <v>3</v>
      </c>
      <c r="B9" s="6" t="s">
        <v>72</v>
      </c>
      <c r="C9" s="7">
        <v>300000</v>
      </c>
      <c r="D9" s="7">
        <v>250000</v>
      </c>
      <c r="E9" s="7">
        <v>450610</v>
      </c>
      <c r="F9" s="7">
        <f>C9+D9-E9</f>
        <v>99390</v>
      </c>
      <c r="G9" s="5" t="s">
        <v>11</v>
      </c>
      <c r="H9" s="5"/>
      <c r="I9" s="5"/>
      <c r="J9" s="5"/>
      <c r="K9" s="20">
        <v>629242</v>
      </c>
      <c r="R9" s="22">
        <f>SUM(E19,E41,E60,E76,E132,E143,E172,E183,E191)</f>
        <v>20865001</v>
      </c>
    </row>
    <row r="10" spans="1:18">
      <c r="A10" s="5">
        <v>4</v>
      </c>
      <c r="B10" s="6" t="s">
        <v>182</v>
      </c>
      <c r="C10" s="7"/>
      <c r="D10" s="7">
        <v>64000</v>
      </c>
      <c r="E10" s="7">
        <v>54800</v>
      </c>
      <c r="F10" s="7">
        <f>C10+D10-E10</f>
        <v>9200</v>
      </c>
      <c r="G10" s="12" t="s">
        <v>11</v>
      </c>
      <c r="H10" s="5"/>
      <c r="I10" s="5"/>
      <c r="J10" s="5"/>
      <c r="K10" s="20"/>
      <c r="R10" s="22"/>
    </row>
    <row r="11" spans="1:18">
      <c r="A11" s="5">
        <v>5</v>
      </c>
      <c r="B11" s="6" t="s">
        <v>80</v>
      </c>
      <c r="C11" s="7">
        <v>30000</v>
      </c>
      <c r="D11" s="7">
        <v>0</v>
      </c>
      <c r="E11" s="7">
        <v>29669</v>
      </c>
      <c r="F11" s="7">
        <v>331</v>
      </c>
      <c r="G11" s="8" t="s">
        <v>11</v>
      </c>
      <c r="H11" s="5"/>
      <c r="I11" s="5"/>
      <c r="J11" s="5"/>
      <c r="K11" s="20">
        <v>51677</v>
      </c>
    </row>
    <row r="12" spans="1:18">
      <c r="A12" s="5">
        <v>6</v>
      </c>
      <c r="B12" s="6" t="s">
        <v>17</v>
      </c>
      <c r="C12" s="7">
        <v>15000</v>
      </c>
      <c r="D12" s="7">
        <v>0</v>
      </c>
      <c r="E12" s="7">
        <v>11780</v>
      </c>
      <c r="F12" s="7">
        <v>3220</v>
      </c>
      <c r="G12" s="5" t="s">
        <v>11</v>
      </c>
      <c r="H12" s="5"/>
      <c r="I12" s="5"/>
      <c r="J12" s="5"/>
      <c r="K12" s="20">
        <v>26175.7</v>
      </c>
    </row>
    <row r="13" spans="1:18">
      <c r="A13" s="5">
        <v>7</v>
      </c>
      <c r="B13" s="6" t="s">
        <v>81</v>
      </c>
      <c r="C13" s="7">
        <v>93600</v>
      </c>
      <c r="D13" s="7">
        <v>5000</v>
      </c>
      <c r="E13" s="7">
        <v>96000</v>
      </c>
      <c r="F13" s="7">
        <v>2600</v>
      </c>
      <c r="G13" s="5" t="s">
        <v>11</v>
      </c>
      <c r="H13" s="5"/>
      <c r="I13" s="5"/>
      <c r="J13" s="5"/>
      <c r="K13" s="20">
        <f>SUM(K4:K12)</f>
        <v>4448025.1000000006</v>
      </c>
    </row>
    <row r="14" spans="1:18">
      <c r="A14" s="5">
        <v>8</v>
      </c>
      <c r="B14" s="6" t="s">
        <v>84</v>
      </c>
      <c r="C14" s="7">
        <v>120000</v>
      </c>
      <c r="D14" s="7">
        <v>80000</v>
      </c>
      <c r="E14" s="7">
        <v>193300</v>
      </c>
      <c r="F14" s="7">
        <v>6700</v>
      </c>
      <c r="G14" s="5" t="s">
        <v>11</v>
      </c>
      <c r="H14" s="5"/>
      <c r="I14" s="5"/>
      <c r="J14" s="5"/>
    </row>
    <row r="15" spans="1:18">
      <c r="A15" s="5">
        <v>9</v>
      </c>
      <c r="B15" s="6" t="s">
        <v>195</v>
      </c>
      <c r="C15" s="7">
        <v>187800</v>
      </c>
      <c r="D15" s="7">
        <v>104000</v>
      </c>
      <c r="E15" s="7">
        <v>253900</v>
      </c>
      <c r="F15" s="7">
        <v>24000</v>
      </c>
      <c r="G15" s="5" t="s">
        <v>11</v>
      </c>
      <c r="H15" s="5"/>
      <c r="I15" s="5"/>
      <c r="J15" s="5"/>
    </row>
    <row r="16" spans="1:18">
      <c r="A16" s="5">
        <v>10</v>
      </c>
      <c r="B16" s="6" t="s">
        <v>85</v>
      </c>
      <c r="C16" s="7">
        <v>1126800</v>
      </c>
      <c r="D16" s="7">
        <v>17000</v>
      </c>
      <c r="E16" s="7">
        <v>1126900</v>
      </c>
      <c r="F16" s="7">
        <v>16900</v>
      </c>
      <c r="G16" s="5" t="s">
        <v>11</v>
      </c>
      <c r="H16" s="5"/>
      <c r="I16" s="5"/>
      <c r="J16" s="5"/>
    </row>
    <row r="17" spans="1:11">
      <c r="A17" s="5">
        <v>11</v>
      </c>
      <c r="B17" s="6" t="s">
        <v>86</v>
      </c>
      <c r="C17" s="7">
        <v>93600</v>
      </c>
      <c r="D17" s="7">
        <v>200000</v>
      </c>
      <c r="E17" s="7">
        <v>286200</v>
      </c>
      <c r="F17" s="7">
        <v>7400</v>
      </c>
      <c r="G17" s="5" t="s">
        <v>11</v>
      </c>
      <c r="H17" s="5"/>
      <c r="I17" s="5"/>
      <c r="J17" s="5"/>
    </row>
    <row r="18" spans="1:11" ht="12" customHeight="1">
      <c r="B18" s="6"/>
      <c r="C18" s="7" t="s">
        <v>1</v>
      </c>
      <c r="D18" s="7"/>
      <c r="E18" s="7"/>
      <c r="F18" s="7"/>
      <c r="G18" s="5"/>
      <c r="H18" s="5"/>
      <c r="I18" s="5"/>
      <c r="J18" s="5"/>
    </row>
    <row r="19" spans="1:11">
      <c r="A19" s="23"/>
      <c r="B19" s="24" t="s">
        <v>205</v>
      </c>
      <c r="C19" s="25">
        <f>SUM(C6:C18)</f>
        <v>2430600</v>
      </c>
      <c r="D19" s="25">
        <f>SUM(D6:D18)</f>
        <v>720000</v>
      </c>
      <c r="E19" s="25">
        <f>SUM(E6:E18)</f>
        <v>2871179</v>
      </c>
      <c r="F19" s="25">
        <f>SUM(F6:F18)</f>
        <v>265521</v>
      </c>
      <c r="G19" s="26">
        <v>11</v>
      </c>
      <c r="H19" s="26">
        <v>0</v>
      </c>
      <c r="I19" s="26">
        <v>0</v>
      </c>
      <c r="J19" s="26"/>
    </row>
    <row r="20" spans="1:11" ht="9" customHeight="1">
      <c r="B20" s="27"/>
      <c r="C20" s="7"/>
      <c r="D20" s="7"/>
      <c r="E20" s="7" t="s">
        <v>1</v>
      </c>
      <c r="F20" s="7"/>
      <c r="G20" s="5"/>
      <c r="H20" s="5"/>
      <c r="I20" s="5"/>
      <c r="J20" s="5"/>
    </row>
    <row r="21" spans="1:11">
      <c r="A21" s="5" t="s">
        <v>1</v>
      </c>
      <c r="B21" s="19" t="s">
        <v>53</v>
      </c>
      <c r="C21" s="7"/>
      <c r="D21" s="7"/>
      <c r="E21" s="7"/>
      <c r="F21" s="7"/>
      <c r="G21" s="5"/>
      <c r="H21" s="5"/>
      <c r="I21" s="5"/>
      <c r="J21" s="5"/>
      <c r="K21" s="28"/>
    </row>
    <row r="22" spans="1:11">
      <c r="B22" s="19" t="s">
        <v>31</v>
      </c>
      <c r="C22" s="7"/>
      <c r="D22" s="7"/>
      <c r="E22" s="7"/>
      <c r="F22" s="7"/>
      <c r="G22" s="5"/>
      <c r="H22" s="5"/>
      <c r="I22" s="5"/>
      <c r="J22" s="5"/>
      <c r="K22" s="29"/>
    </row>
    <row r="23" spans="1:11">
      <c r="A23" s="5">
        <v>1</v>
      </c>
      <c r="B23" s="6" t="s">
        <v>22</v>
      </c>
      <c r="C23" s="11">
        <v>15000</v>
      </c>
      <c r="D23" s="11">
        <v>0</v>
      </c>
      <c r="E23" s="7">
        <v>0</v>
      </c>
      <c r="F23" s="7">
        <f>C23+D23-E23</f>
        <v>15000</v>
      </c>
      <c r="G23" s="27"/>
      <c r="H23" s="5"/>
      <c r="I23" s="5" t="s">
        <v>11</v>
      </c>
      <c r="J23" s="5"/>
      <c r="K23" s="29"/>
    </row>
    <row r="24" spans="1:11">
      <c r="A24" s="5">
        <v>2</v>
      </c>
      <c r="B24" s="6" t="s">
        <v>46</v>
      </c>
      <c r="C24" s="11">
        <v>20000</v>
      </c>
      <c r="D24" s="11">
        <v>0</v>
      </c>
      <c r="E24" s="7">
        <v>18650</v>
      </c>
      <c r="F24" s="7">
        <f t="shared" ref="F24:F39" si="0">C24+D24-E24</f>
        <v>1350</v>
      </c>
      <c r="G24" s="8" t="s">
        <v>11</v>
      </c>
      <c r="H24" s="5"/>
      <c r="I24" s="5"/>
      <c r="J24" s="5"/>
      <c r="K24" s="29"/>
    </row>
    <row r="25" spans="1:11">
      <c r="A25" s="5">
        <v>3</v>
      </c>
      <c r="B25" s="6" t="s">
        <v>23</v>
      </c>
      <c r="C25" s="7">
        <v>228800</v>
      </c>
      <c r="D25" s="7">
        <v>0</v>
      </c>
      <c r="E25" s="7">
        <v>228800</v>
      </c>
      <c r="F25" s="7">
        <f t="shared" si="0"/>
        <v>0</v>
      </c>
      <c r="G25" s="5" t="s">
        <v>11</v>
      </c>
      <c r="H25" s="5"/>
      <c r="I25" s="5"/>
      <c r="J25" s="5"/>
      <c r="K25" s="29"/>
    </row>
    <row r="26" spans="1:11">
      <c r="A26" s="5">
        <v>4</v>
      </c>
      <c r="B26" s="6" t="s">
        <v>24</v>
      </c>
      <c r="C26" s="7">
        <v>3000</v>
      </c>
      <c r="D26" s="7">
        <v>0</v>
      </c>
      <c r="E26" s="7">
        <v>3000</v>
      </c>
      <c r="F26" s="7">
        <f t="shared" si="0"/>
        <v>0</v>
      </c>
      <c r="G26" s="5" t="s">
        <v>11</v>
      </c>
      <c r="H26" s="5"/>
      <c r="I26" s="5"/>
      <c r="J26" s="5"/>
      <c r="K26" s="29"/>
    </row>
    <row r="27" spans="1:11">
      <c r="A27" s="5">
        <v>5</v>
      </c>
      <c r="B27" s="6" t="s">
        <v>94</v>
      </c>
      <c r="C27" s="7">
        <v>20000</v>
      </c>
      <c r="D27" s="7">
        <v>0</v>
      </c>
      <c r="E27" s="7">
        <v>20000</v>
      </c>
      <c r="F27" s="7">
        <f t="shared" si="0"/>
        <v>0</v>
      </c>
      <c r="G27" s="5" t="s">
        <v>11</v>
      </c>
      <c r="H27" s="5"/>
      <c r="I27" s="5"/>
      <c r="J27" s="30"/>
      <c r="K27" s="29"/>
    </row>
    <row r="28" spans="1:11">
      <c r="A28" s="5">
        <v>6</v>
      </c>
      <c r="B28" s="6" t="s">
        <v>105</v>
      </c>
      <c r="C28" s="7">
        <v>30000</v>
      </c>
      <c r="D28" s="7">
        <v>0</v>
      </c>
      <c r="E28" s="31">
        <v>30000</v>
      </c>
      <c r="F28" s="7">
        <f t="shared" si="0"/>
        <v>0</v>
      </c>
      <c r="G28" s="5" t="s">
        <v>11</v>
      </c>
      <c r="H28" s="5"/>
      <c r="I28" s="5"/>
      <c r="J28" s="5"/>
      <c r="K28" s="29"/>
    </row>
    <row r="29" spans="1:11">
      <c r="A29" s="5">
        <v>7</v>
      </c>
      <c r="B29" s="6" t="s">
        <v>25</v>
      </c>
      <c r="C29" s="7">
        <v>10000</v>
      </c>
      <c r="D29" s="7">
        <v>0</v>
      </c>
      <c r="E29" s="7">
        <v>10000</v>
      </c>
      <c r="F29" s="7">
        <f t="shared" si="0"/>
        <v>0</v>
      </c>
      <c r="G29" s="5" t="s">
        <v>11</v>
      </c>
      <c r="H29" s="5"/>
      <c r="I29" s="5"/>
      <c r="J29" s="5"/>
      <c r="K29" s="29"/>
    </row>
    <row r="30" spans="1:11">
      <c r="A30" s="5">
        <v>8</v>
      </c>
      <c r="B30" s="6" t="s">
        <v>107</v>
      </c>
      <c r="C30" s="7">
        <v>10000</v>
      </c>
      <c r="D30" s="7">
        <v>0</v>
      </c>
      <c r="E30" s="11">
        <v>10000</v>
      </c>
      <c r="F30" s="7">
        <f t="shared" si="0"/>
        <v>0</v>
      </c>
      <c r="G30" s="5" t="s">
        <v>11</v>
      </c>
      <c r="H30" s="5"/>
      <c r="I30" s="5"/>
      <c r="J30" s="5"/>
      <c r="K30" s="29"/>
    </row>
    <row r="31" spans="1:11">
      <c r="A31" s="5">
        <v>9</v>
      </c>
      <c r="B31" s="6" t="s">
        <v>95</v>
      </c>
      <c r="C31" s="7">
        <v>20000</v>
      </c>
      <c r="D31" s="7">
        <v>0</v>
      </c>
      <c r="E31" s="7">
        <v>20000</v>
      </c>
      <c r="F31" s="7">
        <f t="shared" si="0"/>
        <v>0</v>
      </c>
      <c r="G31" s="5" t="s">
        <v>11</v>
      </c>
      <c r="H31" s="5"/>
      <c r="I31" s="5"/>
      <c r="J31" s="5"/>
      <c r="K31" s="29"/>
    </row>
    <row r="32" spans="1:11">
      <c r="A32" s="5">
        <v>10</v>
      </c>
      <c r="B32" s="6" t="s">
        <v>96</v>
      </c>
      <c r="C32" s="7">
        <v>25000</v>
      </c>
      <c r="D32" s="7">
        <v>0</v>
      </c>
      <c r="E32" s="7">
        <v>25000</v>
      </c>
      <c r="F32" s="7">
        <f t="shared" si="0"/>
        <v>0</v>
      </c>
      <c r="G32" s="5" t="s">
        <v>11</v>
      </c>
      <c r="H32" s="5"/>
      <c r="I32" s="5"/>
      <c r="J32" s="5"/>
      <c r="K32" s="29"/>
    </row>
    <row r="33" spans="1:11">
      <c r="A33" s="5">
        <v>11</v>
      </c>
      <c r="B33" s="6" t="s">
        <v>97</v>
      </c>
      <c r="C33" s="7">
        <v>5000</v>
      </c>
      <c r="D33" s="7">
        <v>0</v>
      </c>
      <c r="E33" s="7">
        <v>5000</v>
      </c>
      <c r="F33" s="7">
        <f t="shared" si="0"/>
        <v>0</v>
      </c>
      <c r="G33" s="5" t="s">
        <v>11</v>
      </c>
      <c r="H33" s="5"/>
      <c r="I33" s="5"/>
      <c r="J33" s="5"/>
      <c r="K33" s="29"/>
    </row>
    <row r="34" spans="1:11">
      <c r="A34" s="5">
        <v>12</v>
      </c>
      <c r="B34" s="6" t="s">
        <v>98</v>
      </c>
      <c r="C34" s="11">
        <v>440440</v>
      </c>
      <c r="D34" s="7">
        <v>0</v>
      </c>
      <c r="E34" s="7">
        <v>440440</v>
      </c>
      <c r="F34" s="7">
        <v>0</v>
      </c>
      <c r="G34" s="5" t="s">
        <v>11</v>
      </c>
      <c r="H34" s="5"/>
      <c r="I34" s="12"/>
      <c r="J34" s="5"/>
      <c r="K34" s="29"/>
    </row>
    <row r="35" spans="1:11">
      <c r="A35" s="5">
        <v>13</v>
      </c>
      <c r="B35" s="6" t="s">
        <v>189</v>
      </c>
      <c r="C35" s="11">
        <v>792000</v>
      </c>
      <c r="D35" s="7">
        <v>0</v>
      </c>
      <c r="E35" s="7">
        <v>775000</v>
      </c>
      <c r="F35" s="7">
        <v>17000</v>
      </c>
      <c r="G35" s="5" t="s">
        <v>11</v>
      </c>
      <c r="H35" s="5"/>
      <c r="I35" s="12"/>
      <c r="J35" s="5"/>
      <c r="K35" s="29"/>
    </row>
    <row r="36" spans="1:11">
      <c r="B36" s="19" t="s">
        <v>32</v>
      </c>
      <c r="C36" s="7"/>
      <c r="D36" s="7"/>
      <c r="E36" s="7"/>
      <c r="F36" s="7"/>
      <c r="G36" s="5"/>
      <c r="H36" s="5"/>
      <c r="I36" s="5"/>
      <c r="J36" s="5"/>
    </row>
    <row r="37" spans="1:11">
      <c r="B37" s="19" t="s">
        <v>26</v>
      </c>
      <c r="C37" s="7"/>
      <c r="D37" s="7"/>
      <c r="E37" s="7"/>
      <c r="F37" s="7"/>
      <c r="G37" s="5"/>
      <c r="H37" s="5"/>
      <c r="I37" s="5"/>
      <c r="J37" s="5"/>
    </row>
    <row r="38" spans="1:11">
      <c r="A38" s="5">
        <v>14</v>
      </c>
      <c r="B38" s="6" t="s">
        <v>27</v>
      </c>
      <c r="C38" s="7">
        <v>20000</v>
      </c>
      <c r="D38" s="7">
        <v>230000</v>
      </c>
      <c r="E38" s="7">
        <v>188785</v>
      </c>
      <c r="F38" s="7">
        <f t="shared" si="0"/>
        <v>61215</v>
      </c>
      <c r="G38" s="5" t="s">
        <v>11</v>
      </c>
      <c r="H38" s="5"/>
      <c r="I38" s="5"/>
      <c r="J38" s="5"/>
    </row>
    <row r="39" spans="1:11">
      <c r="A39" s="5">
        <v>15</v>
      </c>
      <c r="B39" s="6" t="s">
        <v>28</v>
      </c>
      <c r="C39" s="7">
        <v>15000</v>
      </c>
      <c r="D39" s="7">
        <v>0</v>
      </c>
      <c r="E39" s="7">
        <v>0</v>
      </c>
      <c r="F39" s="7">
        <f t="shared" si="0"/>
        <v>15000</v>
      </c>
      <c r="G39" s="5"/>
      <c r="H39" s="5"/>
      <c r="I39" s="5" t="s">
        <v>11</v>
      </c>
      <c r="J39" s="5"/>
    </row>
    <row r="40" spans="1:11" ht="18.75" customHeight="1">
      <c r="B40" s="6"/>
      <c r="C40" s="7"/>
      <c r="D40" s="7"/>
      <c r="E40" s="7"/>
      <c r="F40" s="7"/>
      <c r="G40" s="5"/>
      <c r="H40" s="5"/>
      <c r="I40" s="5"/>
      <c r="J40" s="5"/>
    </row>
    <row r="41" spans="1:11">
      <c r="A41" s="23"/>
      <c r="B41" s="24" t="s">
        <v>190</v>
      </c>
      <c r="C41" s="25">
        <f>SUM(C23:C40)</f>
        <v>1654240</v>
      </c>
      <c r="D41" s="25">
        <f>SUM(D23:D40)</f>
        <v>230000</v>
      </c>
      <c r="E41" s="25">
        <f>SUM(E23:E40)</f>
        <v>1774675</v>
      </c>
      <c r="F41" s="25">
        <f>SUM(F23:F40)</f>
        <v>109565</v>
      </c>
      <c r="G41" s="26">
        <v>13</v>
      </c>
      <c r="H41" s="26">
        <v>0</v>
      </c>
      <c r="I41" s="26">
        <v>2</v>
      </c>
      <c r="J41" s="26"/>
    </row>
    <row r="42" spans="1:11">
      <c r="B42" s="19" t="s">
        <v>54</v>
      </c>
      <c r="C42" s="7"/>
      <c r="D42" s="7"/>
      <c r="E42" s="7"/>
      <c r="F42" s="7"/>
      <c r="G42" s="5"/>
      <c r="H42" s="5"/>
      <c r="I42" s="5"/>
      <c r="J42" s="5"/>
    </row>
    <row r="43" spans="1:11">
      <c r="B43" s="19" t="s">
        <v>47</v>
      </c>
      <c r="C43" s="7"/>
      <c r="D43" s="7"/>
      <c r="E43" s="7"/>
      <c r="F43" s="7"/>
      <c r="G43" s="5"/>
      <c r="H43" s="5"/>
      <c r="I43" s="5"/>
      <c r="J43" s="5"/>
    </row>
    <row r="44" spans="1:11" ht="19.5" customHeight="1">
      <c r="B44" s="19" t="s">
        <v>48</v>
      </c>
      <c r="C44" s="7"/>
      <c r="D44" s="7"/>
      <c r="E44" s="7"/>
      <c r="F44" s="7"/>
      <c r="G44" s="5"/>
      <c r="H44" s="5"/>
      <c r="I44" s="5"/>
      <c r="J44" s="5"/>
    </row>
    <row r="45" spans="1:11" ht="19.5" customHeight="1">
      <c r="A45" s="5">
        <v>1</v>
      </c>
      <c r="B45" s="6" t="s">
        <v>92</v>
      </c>
      <c r="C45" s="7">
        <v>5000</v>
      </c>
      <c r="D45" s="7">
        <v>0</v>
      </c>
      <c r="E45" s="7">
        <v>0</v>
      </c>
      <c r="F45" s="7">
        <v>5000</v>
      </c>
      <c r="G45" s="5"/>
      <c r="H45" s="5"/>
      <c r="I45" s="5" t="s">
        <v>11</v>
      </c>
      <c r="J45" s="32"/>
    </row>
    <row r="46" spans="1:11" ht="19.5" customHeight="1">
      <c r="A46" s="5">
        <v>2</v>
      </c>
      <c r="B46" s="6" t="s">
        <v>91</v>
      </c>
      <c r="C46" s="7">
        <v>5000</v>
      </c>
      <c r="D46" s="7">
        <v>0</v>
      </c>
      <c r="E46" s="7">
        <v>0</v>
      </c>
      <c r="F46" s="7">
        <v>5000</v>
      </c>
      <c r="G46" s="5"/>
      <c r="H46" s="5"/>
      <c r="I46" s="5" t="s">
        <v>11</v>
      </c>
      <c r="J46" s="32"/>
    </row>
    <row r="47" spans="1:11">
      <c r="A47" s="23"/>
      <c r="B47" s="24" t="s">
        <v>99</v>
      </c>
      <c r="C47" s="25">
        <f>SUM(C42:C46)</f>
        <v>10000</v>
      </c>
      <c r="D47" s="25">
        <v>0</v>
      </c>
      <c r="E47" s="25">
        <v>0</v>
      </c>
      <c r="F47" s="25">
        <f>SUM(F42:F46)</f>
        <v>10000</v>
      </c>
      <c r="G47" s="26">
        <v>0</v>
      </c>
      <c r="H47" s="26">
        <v>0</v>
      </c>
      <c r="I47" s="26">
        <v>2</v>
      </c>
      <c r="J47" s="26"/>
    </row>
    <row r="48" spans="1:11" ht="43.5" customHeight="1">
      <c r="A48" s="33"/>
      <c r="B48" s="34" t="s">
        <v>88</v>
      </c>
      <c r="C48" s="35"/>
      <c r="D48" s="35"/>
      <c r="E48" s="36"/>
      <c r="F48" s="35"/>
      <c r="G48" s="27"/>
      <c r="H48" s="5"/>
      <c r="I48" s="5"/>
      <c r="J48" s="5"/>
    </row>
    <row r="49" spans="1:10">
      <c r="B49" s="19" t="s">
        <v>55</v>
      </c>
      <c r="C49" s="7"/>
      <c r="D49" s="7"/>
      <c r="E49" s="7"/>
      <c r="F49" s="7"/>
      <c r="G49" s="5"/>
      <c r="H49" s="27"/>
      <c r="I49" s="27"/>
      <c r="J49" s="5"/>
    </row>
    <row r="50" spans="1:10">
      <c r="B50" s="19" t="s">
        <v>56</v>
      </c>
      <c r="C50" s="7"/>
      <c r="D50" s="7"/>
      <c r="E50" s="7"/>
      <c r="F50" s="7"/>
      <c r="G50" s="5"/>
      <c r="H50" s="27"/>
      <c r="I50" s="27"/>
      <c r="J50" s="5"/>
    </row>
    <row r="51" spans="1:10" ht="23.25" customHeight="1">
      <c r="B51" s="19" t="s">
        <v>78</v>
      </c>
      <c r="C51" s="7"/>
      <c r="D51" s="7"/>
      <c r="E51" s="7"/>
      <c r="F51" s="7"/>
      <c r="G51" s="5"/>
      <c r="H51" s="27"/>
      <c r="I51" s="27"/>
      <c r="J51" s="5"/>
    </row>
    <row r="52" spans="1:10" ht="23.25" customHeight="1">
      <c r="A52" s="5">
        <v>1</v>
      </c>
      <c r="B52" s="6" t="s">
        <v>79</v>
      </c>
      <c r="C52" s="7">
        <v>50000</v>
      </c>
      <c r="D52" s="7">
        <v>0</v>
      </c>
      <c r="E52" s="7">
        <v>0</v>
      </c>
      <c r="F52" s="7">
        <v>50000</v>
      </c>
      <c r="G52" s="5" t="s">
        <v>11</v>
      </c>
      <c r="H52" s="27"/>
      <c r="I52" s="5"/>
      <c r="J52" s="5" t="s">
        <v>112</v>
      </c>
    </row>
    <row r="53" spans="1:10">
      <c r="B53" s="19" t="s">
        <v>64</v>
      </c>
      <c r="C53" s="7"/>
      <c r="D53" s="7"/>
      <c r="E53" s="7"/>
      <c r="F53" s="7"/>
      <c r="G53" s="5"/>
      <c r="H53" s="27"/>
      <c r="I53" s="27"/>
      <c r="J53" s="5"/>
    </row>
    <row r="54" spans="1:10">
      <c r="B54" s="19" t="s">
        <v>65</v>
      </c>
      <c r="C54" s="7"/>
      <c r="D54" s="7"/>
      <c r="E54" s="7"/>
      <c r="F54" s="7"/>
      <c r="G54" s="5"/>
      <c r="H54" s="27"/>
      <c r="I54" s="27"/>
      <c r="J54" s="5"/>
    </row>
    <row r="55" spans="1:10" ht="21.75" customHeight="1">
      <c r="B55" s="19" t="s">
        <v>66</v>
      </c>
      <c r="C55" s="7"/>
      <c r="D55" s="7"/>
      <c r="E55" s="7"/>
      <c r="F55" s="7"/>
      <c r="G55" s="5"/>
      <c r="H55" s="27"/>
      <c r="I55" s="27"/>
      <c r="J55" s="5"/>
    </row>
    <row r="56" spans="1:10">
      <c r="A56" s="5">
        <v>2</v>
      </c>
      <c r="B56" s="6" t="s">
        <v>67</v>
      </c>
      <c r="C56" s="7">
        <v>30000</v>
      </c>
      <c r="D56" s="7">
        <v>0</v>
      </c>
      <c r="E56" s="37">
        <v>30000</v>
      </c>
      <c r="F56" s="7">
        <v>0</v>
      </c>
      <c r="G56" s="5" t="s">
        <v>83</v>
      </c>
      <c r="H56" s="27"/>
      <c r="I56" s="5"/>
      <c r="J56" s="5" t="s">
        <v>112</v>
      </c>
    </row>
    <row r="57" spans="1:10">
      <c r="A57" s="5">
        <v>3</v>
      </c>
      <c r="B57" s="6" t="s">
        <v>129</v>
      </c>
      <c r="C57" s="7">
        <v>3800000</v>
      </c>
      <c r="D57" s="7">
        <v>211900</v>
      </c>
      <c r="E57" s="7">
        <v>4011900</v>
      </c>
      <c r="F57" s="11">
        <v>0</v>
      </c>
      <c r="G57" s="5" t="s">
        <v>11</v>
      </c>
      <c r="H57" s="5"/>
      <c r="I57" s="27"/>
      <c r="J57" s="5"/>
    </row>
    <row r="58" spans="1:10">
      <c r="A58" s="5">
        <v>4</v>
      </c>
      <c r="B58" s="6" t="s">
        <v>130</v>
      </c>
      <c r="C58" s="7">
        <v>1056000</v>
      </c>
      <c r="D58" s="7">
        <v>0</v>
      </c>
      <c r="E58" s="7">
        <v>939200</v>
      </c>
      <c r="F58" s="7">
        <v>116800</v>
      </c>
      <c r="G58" s="5" t="s">
        <v>11</v>
      </c>
      <c r="H58" s="5"/>
      <c r="I58" s="5"/>
      <c r="J58" s="5"/>
    </row>
    <row r="59" spans="1:10">
      <c r="A59" s="5">
        <v>5</v>
      </c>
      <c r="B59" s="6" t="s">
        <v>128</v>
      </c>
      <c r="C59" s="7">
        <v>3000</v>
      </c>
      <c r="D59" s="7">
        <v>0</v>
      </c>
      <c r="E59" s="7">
        <v>0</v>
      </c>
      <c r="F59" s="11">
        <v>3000</v>
      </c>
      <c r="G59" s="5"/>
      <c r="H59" s="5"/>
      <c r="I59" s="27" t="s">
        <v>11</v>
      </c>
      <c r="J59" s="5"/>
    </row>
    <row r="60" spans="1:10" ht="20.25" customHeight="1">
      <c r="A60" s="23"/>
      <c r="B60" s="24" t="s">
        <v>191</v>
      </c>
      <c r="C60" s="25">
        <f>SUM(C52:C59)</f>
        <v>4939000</v>
      </c>
      <c r="D60" s="25">
        <f>SUM(D52:D59)</f>
        <v>211900</v>
      </c>
      <c r="E60" s="25">
        <f>SUM(E52:E59)</f>
        <v>4981100</v>
      </c>
      <c r="F60" s="25">
        <f>SUM(F52:F59)</f>
        <v>169800</v>
      </c>
      <c r="G60" s="26">
        <v>4</v>
      </c>
      <c r="H60" s="26">
        <v>0</v>
      </c>
      <c r="I60" s="26">
        <v>1</v>
      </c>
      <c r="J60" s="26"/>
    </row>
    <row r="61" spans="1:10">
      <c r="A61" s="33"/>
      <c r="B61" s="38" t="s">
        <v>41</v>
      </c>
      <c r="C61" s="35"/>
      <c r="D61" s="35"/>
      <c r="E61" s="35"/>
      <c r="F61" s="35"/>
      <c r="G61" s="33"/>
      <c r="H61" s="33"/>
      <c r="I61" s="33"/>
      <c r="J61" s="33"/>
    </row>
    <row r="62" spans="1:10">
      <c r="B62" s="19" t="s">
        <v>102</v>
      </c>
      <c r="C62" s="7"/>
      <c r="D62" s="7"/>
      <c r="E62" s="7"/>
      <c r="F62" s="7"/>
      <c r="G62" s="5"/>
      <c r="H62" s="5"/>
      <c r="I62" s="5"/>
      <c r="J62" s="5"/>
    </row>
    <row r="63" spans="1:10">
      <c r="B63" s="19" t="s">
        <v>62</v>
      </c>
      <c r="C63" s="7"/>
      <c r="D63" s="7"/>
      <c r="E63" s="7"/>
      <c r="F63" s="7"/>
      <c r="G63" s="5"/>
      <c r="H63" s="5"/>
      <c r="I63" s="5"/>
      <c r="J63" s="5"/>
    </row>
    <row r="64" spans="1:10" ht="20.25" customHeight="1">
      <c r="B64" s="19" t="s">
        <v>63</v>
      </c>
      <c r="C64" s="7"/>
      <c r="D64" s="7"/>
      <c r="E64" s="7"/>
      <c r="F64" s="7"/>
      <c r="G64" s="5"/>
      <c r="H64" s="5"/>
      <c r="I64" s="5"/>
      <c r="J64" s="5"/>
    </row>
    <row r="65" spans="1:19">
      <c r="A65" s="5">
        <v>1</v>
      </c>
      <c r="B65" s="6" t="s">
        <v>90</v>
      </c>
      <c r="C65" s="7">
        <v>68000</v>
      </c>
      <c r="D65" s="7">
        <v>0</v>
      </c>
      <c r="E65" s="7">
        <v>60952</v>
      </c>
      <c r="F65" s="7">
        <v>7047.5</v>
      </c>
      <c r="G65" s="5" t="s">
        <v>11</v>
      </c>
      <c r="H65" s="5"/>
      <c r="I65" s="5"/>
      <c r="J65" s="5"/>
    </row>
    <row r="66" spans="1:19">
      <c r="A66" s="5">
        <v>2</v>
      </c>
      <c r="B66" s="6" t="s">
        <v>109</v>
      </c>
      <c r="C66" s="7">
        <v>12000</v>
      </c>
      <c r="D66" s="7">
        <v>0</v>
      </c>
      <c r="E66" s="7">
        <v>0</v>
      </c>
      <c r="F66" s="7">
        <v>12000</v>
      </c>
      <c r="G66" s="5" t="s">
        <v>11</v>
      </c>
      <c r="H66" s="5"/>
      <c r="I66" s="5"/>
      <c r="J66" s="5" t="s">
        <v>112</v>
      </c>
    </row>
    <row r="67" spans="1:19">
      <c r="A67" s="5">
        <v>3</v>
      </c>
      <c r="B67" s="6" t="s">
        <v>119</v>
      </c>
      <c r="C67" s="7">
        <v>20000</v>
      </c>
      <c r="D67" s="7">
        <v>0</v>
      </c>
      <c r="E67" s="7">
        <v>0</v>
      </c>
      <c r="F67" s="7">
        <v>20000</v>
      </c>
      <c r="G67" s="12"/>
      <c r="H67" s="5"/>
      <c r="I67" s="5" t="s">
        <v>83</v>
      </c>
      <c r="J67" s="5"/>
    </row>
    <row r="68" spans="1:19">
      <c r="A68" s="5">
        <v>4</v>
      </c>
      <c r="B68" s="6" t="s">
        <v>120</v>
      </c>
      <c r="C68" s="7">
        <v>20000</v>
      </c>
      <c r="D68" s="7">
        <v>0</v>
      </c>
      <c r="E68" s="7">
        <v>0</v>
      </c>
      <c r="F68" s="7">
        <v>20000</v>
      </c>
      <c r="G68" s="12"/>
      <c r="H68" s="5"/>
      <c r="I68" s="5" t="s">
        <v>83</v>
      </c>
      <c r="J68" s="5"/>
    </row>
    <row r="69" spans="1:19">
      <c r="A69" s="5">
        <v>5</v>
      </c>
      <c r="B69" s="6" t="s">
        <v>121</v>
      </c>
      <c r="C69" s="7">
        <v>20000</v>
      </c>
      <c r="D69" s="7">
        <v>0</v>
      </c>
      <c r="E69" s="7">
        <v>0</v>
      </c>
      <c r="F69" s="7">
        <v>20000</v>
      </c>
      <c r="G69" s="12"/>
      <c r="H69" s="5"/>
      <c r="I69" s="5" t="s">
        <v>83</v>
      </c>
      <c r="J69" s="5"/>
    </row>
    <row r="70" spans="1:19">
      <c r="A70" s="5">
        <v>6</v>
      </c>
      <c r="B70" s="6" t="s">
        <v>122</v>
      </c>
      <c r="C70" s="7">
        <v>20000</v>
      </c>
      <c r="D70" s="7">
        <v>0</v>
      </c>
      <c r="E70" s="7">
        <v>0</v>
      </c>
      <c r="F70" s="7">
        <v>20000</v>
      </c>
      <c r="G70" s="12"/>
      <c r="H70" s="5"/>
      <c r="I70" s="5" t="s">
        <v>83</v>
      </c>
      <c r="J70" s="5"/>
    </row>
    <row r="71" spans="1:19">
      <c r="A71" s="5">
        <v>7</v>
      </c>
      <c r="B71" s="6" t="s">
        <v>123</v>
      </c>
      <c r="C71" s="7">
        <v>20000</v>
      </c>
      <c r="D71" s="7">
        <v>0</v>
      </c>
      <c r="E71" s="7">
        <v>0</v>
      </c>
      <c r="F71" s="7">
        <v>20000</v>
      </c>
      <c r="G71" s="12"/>
      <c r="H71" s="5"/>
      <c r="I71" s="5" t="s">
        <v>83</v>
      </c>
      <c r="J71" s="5"/>
    </row>
    <row r="72" spans="1:19">
      <c r="A72" s="5">
        <v>8</v>
      </c>
      <c r="B72" s="6" t="s">
        <v>124</v>
      </c>
      <c r="C72" s="7">
        <v>20000</v>
      </c>
      <c r="D72" s="7">
        <v>0</v>
      </c>
      <c r="E72" s="7">
        <v>0</v>
      </c>
      <c r="F72" s="7">
        <v>20000</v>
      </c>
      <c r="G72" s="12"/>
      <c r="H72" s="5"/>
      <c r="I72" s="5" t="s">
        <v>83</v>
      </c>
      <c r="J72" s="5"/>
    </row>
    <row r="73" spans="1:19">
      <c r="A73" s="5">
        <v>9</v>
      </c>
      <c r="B73" s="6" t="s">
        <v>125</v>
      </c>
      <c r="C73" s="7">
        <v>20000</v>
      </c>
      <c r="D73" s="7">
        <v>0</v>
      </c>
      <c r="E73" s="7">
        <v>0</v>
      </c>
      <c r="F73" s="7">
        <v>20000</v>
      </c>
      <c r="G73" s="5"/>
      <c r="H73" s="5"/>
      <c r="I73" s="5" t="s">
        <v>83</v>
      </c>
      <c r="J73" s="10"/>
    </row>
    <row r="74" spans="1:19">
      <c r="A74" s="5">
        <v>10</v>
      </c>
      <c r="B74" s="6" t="s">
        <v>126</v>
      </c>
      <c r="C74" s="7">
        <v>20000</v>
      </c>
      <c r="D74" s="7">
        <v>0</v>
      </c>
      <c r="E74" s="7">
        <v>0</v>
      </c>
      <c r="F74" s="7">
        <v>20000</v>
      </c>
      <c r="G74" s="5"/>
      <c r="H74" s="5"/>
      <c r="I74" s="5" t="s">
        <v>83</v>
      </c>
      <c r="J74" s="39"/>
      <c r="K74" s="39"/>
    </row>
    <row r="75" spans="1:19">
      <c r="A75" s="5">
        <v>11</v>
      </c>
      <c r="B75" s="6" t="s">
        <v>127</v>
      </c>
      <c r="C75" s="7">
        <v>20000</v>
      </c>
      <c r="D75" s="7">
        <v>0</v>
      </c>
      <c r="E75" s="7">
        <v>0</v>
      </c>
      <c r="F75" s="7">
        <v>20000</v>
      </c>
      <c r="G75" s="10"/>
      <c r="H75" s="5"/>
      <c r="I75" s="5" t="s">
        <v>83</v>
      </c>
      <c r="J75" s="5"/>
      <c r="K75" s="12"/>
      <c r="L75" s="40"/>
      <c r="M75" s="41"/>
      <c r="N75" s="28"/>
      <c r="O75" s="28"/>
      <c r="P75" s="28"/>
      <c r="Q75" s="23"/>
      <c r="R75" s="23"/>
      <c r="S75" s="23"/>
    </row>
    <row r="76" spans="1:19">
      <c r="A76" s="23"/>
      <c r="B76" s="24" t="s">
        <v>192</v>
      </c>
      <c r="C76" s="25">
        <f>SUM(C65:C75)</f>
        <v>260000</v>
      </c>
      <c r="D76" s="25">
        <f>SUM(D65:D75)</f>
        <v>0</v>
      </c>
      <c r="E76" s="25">
        <f>SUM(E65:E75)</f>
        <v>60952</v>
      </c>
      <c r="F76" s="25">
        <f>SUM(F65:F75)</f>
        <v>199047.5</v>
      </c>
      <c r="G76" s="26">
        <v>2</v>
      </c>
      <c r="H76" s="26">
        <v>0</v>
      </c>
      <c r="I76" s="26">
        <v>9</v>
      </c>
      <c r="J76" s="26"/>
      <c r="K76" s="39"/>
      <c r="L76" s="39"/>
    </row>
    <row r="77" spans="1:19" ht="21.75" customHeight="1">
      <c r="A77" s="33"/>
      <c r="B77" s="42" t="s">
        <v>33</v>
      </c>
      <c r="C77" s="35"/>
      <c r="D77" s="35"/>
      <c r="E77" s="35"/>
      <c r="F77" s="35"/>
      <c r="G77" s="33"/>
      <c r="H77" s="33"/>
      <c r="I77" s="43"/>
      <c r="J77" s="33"/>
    </row>
    <row r="78" spans="1:19" ht="21" customHeight="1">
      <c r="B78" s="44" t="s">
        <v>59</v>
      </c>
      <c r="C78" s="7"/>
      <c r="D78" s="7"/>
      <c r="E78" s="7"/>
      <c r="F78" s="7"/>
      <c r="G78" s="5"/>
      <c r="H78" s="5"/>
      <c r="I78" s="27"/>
      <c r="J78" s="5"/>
    </row>
    <row r="79" spans="1:19">
      <c r="B79" s="19" t="s">
        <v>60</v>
      </c>
      <c r="C79" s="7"/>
      <c r="D79" s="7"/>
      <c r="E79" s="7"/>
      <c r="F79" s="7"/>
      <c r="G79" s="5"/>
      <c r="H79" s="5"/>
      <c r="I79" s="5"/>
      <c r="J79" s="5"/>
    </row>
    <row r="80" spans="1:19">
      <c r="A80" s="5">
        <v>1</v>
      </c>
      <c r="B80" s="6" t="s">
        <v>131</v>
      </c>
      <c r="C80" s="11">
        <v>487000</v>
      </c>
      <c r="D80" s="11">
        <v>0</v>
      </c>
      <c r="E80" s="11">
        <v>475000</v>
      </c>
      <c r="F80" s="11">
        <v>0</v>
      </c>
      <c r="G80" s="5" t="s">
        <v>132</v>
      </c>
      <c r="H80" s="5" t="s">
        <v>11</v>
      </c>
      <c r="I80" s="5"/>
      <c r="J80" s="5"/>
    </row>
    <row r="81" spans="1:10">
      <c r="A81" s="5">
        <v>2</v>
      </c>
      <c r="B81" s="6" t="s">
        <v>133</v>
      </c>
      <c r="C81" s="11">
        <v>222000</v>
      </c>
      <c r="D81" s="11">
        <v>0</v>
      </c>
      <c r="E81" s="11">
        <v>215000</v>
      </c>
      <c r="F81" s="11">
        <v>0</v>
      </c>
      <c r="G81" s="12"/>
      <c r="H81" s="5" t="s">
        <v>11</v>
      </c>
      <c r="I81" s="5"/>
      <c r="J81" s="5"/>
    </row>
    <row r="82" spans="1:10">
      <c r="A82" s="5">
        <v>3</v>
      </c>
      <c r="B82" s="6" t="s">
        <v>134</v>
      </c>
      <c r="C82" s="11">
        <v>245000</v>
      </c>
      <c r="D82" s="11">
        <v>0</v>
      </c>
      <c r="E82" s="11">
        <v>241000</v>
      </c>
      <c r="F82" s="11">
        <v>4000</v>
      </c>
      <c r="G82" s="5" t="s">
        <v>11</v>
      </c>
      <c r="I82" s="5"/>
      <c r="J82" s="5"/>
    </row>
    <row r="83" spans="1:10">
      <c r="A83" s="5">
        <v>4</v>
      </c>
      <c r="B83" s="6" t="s">
        <v>135</v>
      </c>
      <c r="C83" s="11">
        <v>245000</v>
      </c>
      <c r="D83" s="11">
        <v>0</v>
      </c>
      <c r="E83" s="11">
        <v>243000</v>
      </c>
      <c r="F83" s="11">
        <v>2000</v>
      </c>
      <c r="G83" s="5" t="s">
        <v>11</v>
      </c>
      <c r="I83" s="5"/>
      <c r="J83" s="5"/>
    </row>
    <row r="84" spans="1:10">
      <c r="A84" s="5">
        <v>5</v>
      </c>
      <c r="B84" s="6" t="s">
        <v>136</v>
      </c>
      <c r="C84" s="11">
        <v>245000</v>
      </c>
      <c r="D84" s="11">
        <v>0</v>
      </c>
      <c r="E84" s="7">
        <v>232500</v>
      </c>
      <c r="F84" s="11">
        <v>12500</v>
      </c>
      <c r="G84" s="12" t="s">
        <v>11</v>
      </c>
      <c r="H84" s="5"/>
      <c r="I84" s="5"/>
      <c r="J84" s="5"/>
    </row>
    <row r="85" spans="1:10">
      <c r="A85" s="5">
        <v>6</v>
      </c>
      <c r="B85" s="6" t="s">
        <v>137</v>
      </c>
      <c r="C85" s="11">
        <v>355000</v>
      </c>
      <c r="D85" s="11">
        <v>0</v>
      </c>
      <c r="E85" s="11">
        <v>345000</v>
      </c>
      <c r="F85" s="11">
        <v>10000</v>
      </c>
      <c r="G85" s="12" t="s">
        <v>83</v>
      </c>
      <c r="H85" s="5"/>
      <c r="I85" s="5"/>
      <c r="J85" s="5"/>
    </row>
    <row r="86" spans="1:10" ht="20.25" customHeight="1">
      <c r="A86" s="5">
        <v>7</v>
      </c>
      <c r="B86" s="6" t="s">
        <v>138</v>
      </c>
      <c r="C86" s="7">
        <v>360800</v>
      </c>
      <c r="D86" s="7">
        <v>149200</v>
      </c>
      <c r="E86" s="7">
        <v>0</v>
      </c>
      <c r="F86" s="7">
        <v>510000</v>
      </c>
      <c r="G86" s="10"/>
      <c r="H86" s="5" t="s">
        <v>11</v>
      </c>
      <c r="I86" s="5"/>
      <c r="J86" s="5"/>
    </row>
    <row r="87" spans="1:10">
      <c r="A87" s="5">
        <v>8</v>
      </c>
      <c r="B87" s="6" t="s">
        <v>139</v>
      </c>
      <c r="C87" s="7">
        <v>469000</v>
      </c>
      <c r="D87" s="7">
        <v>0</v>
      </c>
      <c r="E87" s="7">
        <v>462000</v>
      </c>
      <c r="F87" s="7">
        <v>7000</v>
      </c>
      <c r="G87" s="8" t="s">
        <v>83</v>
      </c>
      <c r="H87" s="5"/>
      <c r="I87" s="5"/>
      <c r="J87" s="5"/>
    </row>
    <row r="88" spans="1:10">
      <c r="A88" s="5">
        <v>9</v>
      </c>
      <c r="B88" s="6" t="s">
        <v>140</v>
      </c>
      <c r="C88" s="7">
        <v>0</v>
      </c>
      <c r="D88" s="7">
        <v>290900</v>
      </c>
      <c r="E88" s="7">
        <v>0</v>
      </c>
      <c r="F88" s="7">
        <v>290900</v>
      </c>
      <c r="G88" s="10"/>
      <c r="H88" s="5"/>
      <c r="I88" s="5" t="s">
        <v>83</v>
      </c>
      <c r="J88" s="9" t="s">
        <v>145</v>
      </c>
    </row>
    <row r="89" spans="1:10">
      <c r="A89" s="5">
        <v>10</v>
      </c>
      <c r="B89" s="6" t="s">
        <v>141</v>
      </c>
      <c r="C89" s="7">
        <v>0</v>
      </c>
      <c r="D89" s="7">
        <v>86000</v>
      </c>
      <c r="E89" s="7">
        <v>0</v>
      </c>
      <c r="F89" s="7">
        <v>86000</v>
      </c>
      <c r="G89" s="10"/>
      <c r="H89" s="5"/>
      <c r="I89" s="5" t="s">
        <v>83</v>
      </c>
      <c r="J89" s="9" t="s">
        <v>145</v>
      </c>
    </row>
    <row r="90" spans="1:10">
      <c r="A90" s="5">
        <v>11</v>
      </c>
      <c r="B90" s="6" t="s">
        <v>142</v>
      </c>
      <c r="C90" s="7">
        <v>0</v>
      </c>
      <c r="D90" s="7">
        <v>126600</v>
      </c>
      <c r="E90" s="7">
        <v>0</v>
      </c>
      <c r="F90" s="7">
        <v>126600</v>
      </c>
      <c r="G90" s="10"/>
      <c r="H90" s="5"/>
      <c r="I90" s="5" t="s">
        <v>83</v>
      </c>
      <c r="J90" s="9" t="s">
        <v>145</v>
      </c>
    </row>
    <row r="91" spans="1:10">
      <c r="A91" s="5">
        <v>12</v>
      </c>
      <c r="B91" s="6" t="s">
        <v>143</v>
      </c>
      <c r="C91" s="7">
        <v>0</v>
      </c>
      <c r="D91" s="7">
        <v>494700</v>
      </c>
      <c r="E91" s="7">
        <v>0</v>
      </c>
      <c r="F91" s="7">
        <v>494700</v>
      </c>
      <c r="G91" s="10"/>
      <c r="H91" s="5"/>
      <c r="I91" s="5" t="s">
        <v>83</v>
      </c>
      <c r="J91" s="9" t="s">
        <v>145</v>
      </c>
    </row>
    <row r="92" spans="1:10">
      <c r="A92" s="5">
        <v>13</v>
      </c>
      <c r="B92" s="6" t="s">
        <v>144</v>
      </c>
      <c r="C92" s="7">
        <v>0</v>
      </c>
      <c r="D92" s="7">
        <v>143400</v>
      </c>
      <c r="E92" s="7">
        <v>0</v>
      </c>
      <c r="F92" s="7">
        <v>143400</v>
      </c>
      <c r="G92" s="10"/>
      <c r="H92" s="5"/>
      <c r="I92" s="5" t="s">
        <v>83</v>
      </c>
      <c r="J92" s="9" t="s">
        <v>145</v>
      </c>
    </row>
    <row r="93" spans="1:10">
      <c r="A93" s="5">
        <v>14</v>
      </c>
      <c r="B93" s="6" t="s">
        <v>146</v>
      </c>
      <c r="C93" s="7">
        <v>0</v>
      </c>
      <c r="D93" s="7">
        <v>492000</v>
      </c>
      <c r="E93" s="7">
        <v>0</v>
      </c>
      <c r="F93" s="7">
        <v>492000</v>
      </c>
      <c r="G93" s="10"/>
      <c r="H93" s="5"/>
      <c r="I93" s="5" t="s">
        <v>83</v>
      </c>
      <c r="J93" s="9" t="s">
        <v>145</v>
      </c>
    </row>
    <row r="94" spans="1:10">
      <c r="A94" s="5">
        <v>15</v>
      </c>
      <c r="B94" s="6" t="s">
        <v>148</v>
      </c>
      <c r="C94" s="7">
        <v>370000</v>
      </c>
      <c r="D94" s="7">
        <v>0</v>
      </c>
      <c r="E94" s="7">
        <v>361000</v>
      </c>
      <c r="F94" s="7">
        <f>C94+D94-E94</f>
        <v>9000</v>
      </c>
      <c r="G94" s="8" t="s">
        <v>11</v>
      </c>
      <c r="H94" s="5"/>
      <c r="I94" s="5"/>
      <c r="J94" s="9" t="s">
        <v>147</v>
      </c>
    </row>
    <row r="95" spans="1:10">
      <c r="A95" s="5">
        <v>16</v>
      </c>
      <c r="B95" s="6" t="s">
        <v>149</v>
      </c>
      <c r="C95" s="7">
        <v>444000</v>
      </c>
      <c r="D95" s="7">
        <v>0</v>
      </c>
      <c r="E95" s="7">
        <v>440000</v>
      </c>
      <c r="F95" s="7">
        <f t="shared" ref="F95:F129" si="1">C95+D95-E95</f>
        <v>4000</v>
      </c>
      <c r="G95" s="8" t="s">
        <v>11</v>
      </c>
      <c r="H95" s="5"/>
      <c r="I95" s="5"/>
      <c r="J95" s="9" t="s">
        <v>147</v>
      </c>
    </row>
    <row r="96" spans="1:10">
      <c r="A96" s="5">
        <v>17</v>
      </c>
      <c r="B96" s="6" t="s">
        <v>150</v>
      </c>
      <c r="C96" s="7">
        <v>189000</v>
      </c>
      <c r="D96" s="7">
        <v>0</v>
      </c>
      <c r="E96" s="7">
        <v>187000</v>
      </c>
      <c r="F96" s="7">
        <f t="shared" si="1"/>
        <v>2000</v>
      </c>
      <c r="G96" s="8" t="s">
        <v>11</v>
      </c>
      <c r="H96" s="5"/>
      <c r="I96" s="5"/>
      <c r="J96" s="9" t="s">
        <v>147</v>
      </c>
    </row>
    <row r="97" spans="1:10">
      <c r="A97" s="5">
        <v>18</v>
      </c>
      <c r="B97" s="6" t="s">
        <v>151</v>
      </c>
      <c r="C97" s="7">
        <v>452000</v>
      </c>
      <c r="D97" s="7">
        <v>0</v>
      </c>
      <c r="E97" s="7">
        <v>451000</v>
      </c>
      <c r="F97" s="7">
        <f t="shared" si="1"/>
        <v>1000</v>
      </c>
      <c r="G97" s="8" t="s">
        <v>11</v>
      </c>
      <c r="H97" s="5"/>
      <c r="I97" s="5"/>
      <c r="J97" s="9" t="s">
        <v>147</v>
      </c>
    </row>
    <row r="98" spans="1:10">
      <c r="A98" s="5">
        <v>19</v>
      </c>
      <c r="B98" s="6" t="s">
        <v>152</v>
      </c>
      <c r="C98" s="7">
        <v>158000</v>
      </c>
      <c r="D98" s="7">
        <v>0</v>
      </c>
      <c r="E98" s="7">
        <v>153000</v>
      </c>
      <c r="F98" s="7">
        <f t="shared" si="1"/>
        <v>5000</v>
      </c>
      <c r="G98" s="8" t="s">
        <v>11</v>
      </c>
      <c r="H98" s="5"/>
      <c r="I98" s="5"/>
      <c r="J98" s="9" t="s">
        <v>147</v>
      </c>
    </row>
    <row r="99" spans="1:10">
      <c r="A99" s="5">
        <v>20</v>
      </c>
      <c r="B99" s="6" t="s">
        <v>153</v>
      </c>
      <c r="C99" s="7">
        <v>212000</v>
      </c>
      <c r="D99" s="7">
        <v>0</v>
      </c>
      <c r="E99" s="7">
        <v>205000</v>
      </c>
      <c r="F99" s="7">
        <f t="shared" si="1"/>
        <v>7000</v>
      </c>
      <c r="G99" s="8" t="s">
        <v>11</v>
      </c>
      <c r="H99" s="5"/>
      <c r="I99" s="5"/>
      <c r="J99" s="9" t="s">
        <v>147</v>
      </c>
    </row>
    <row r="100" spans="1:10">
      <c r="A100" s="5">
        <v>21</v>
      </c>
      <c r="B100" s="6" t="s">
        <v>154</v>
      </c>
      <c r="C100" s="7">
        <v>96000</v>
      </c>
      <c r="D100" s="7">
        <v>0</v>
      </c>
      <c r="E100" s="7">
        <v>93000</v>
      </c>
      <c r="F100" s="7">
        <f t="shared" si="1"/>
        <v>3000</v>
      </c>
      <c r="G100" s="8" t="s">
        <v>11</v>
      </c>
      <c r="H100" s="5"/>
      <c r="I100" s="5"/>
      <c r="J100" s="9" t="s">
        <v>147</v>
      </c>
    </row>
    <row r="101" spans="1:10">
      <c r="A101" s="5">
        <v>22</v>
      </c>
      <c r="B101" s="6" t="s">
        <v>155</v>
      </c>
      <c r="C101" s="7">
        <v>91000</v>
      </c>
      <c r="D101" s="7">
        <v>0</v>
      </c>
      <c r="E101" s="7">
        <v>89000</v>
      </c>
      <c r="F101" s="7">
        <f t="shared" si="1"/>
        <v>2000</v>
      </c>
      <c r="G101" s="8" t="s">
        <v>11</v>
      </c>
      <c r="H101" s="5"/>
      <c r="I101" s="5"/>
      <c r="J101" s="9" t="s">
        <v>147</v>
      </c>
    </row>
    <row r="102" spans="1:10">
      <c r="A102" s="5">
        <v>23</v>
      </c>
      <c r="B102" s="6" t="s">
        <v>156</v>
      </c>
      <c r="C102" s="7">
        <v>459000</v>
      </c>
      <c r="D102" s="7">
        <v>0</v>
      </c>
      <c r="E102" s="7">
        <v>434500</v>
      </c>
      <c r="F102" s="7">
        <f t="shared" si="1"/>
        <v>24500</v>
      </c>
      <c r="G102" s="8" t="s">
        <v>11</v>
      </c>
      <c r="H102" s="5"/>
      <c r="I102" s="5"/>
      <c r="J102" s="9" t="s">
        <v>147</v>
      </c>
    </row>
    <row r="103" spans="1:10">
      <c r="A103" s="5">
        <v>24</v>
      </c>
      <c r="B103" s="6" t="s">
        <v>157</v>
      </c>
      <c r="C103" s="7">
        <v>322000</v>
      </c>
      <c r="D103" s="7">
        <v>0</v>
      </c>
      <c r="E103" s="7">
        <v>307000</v>
      </c>
      <c r="F103" s="7">
        <f t="shared" si="1"/>
        <v>15000</v>
      </c>
      <c r="G103" s="8" t="s">
        <v>11</v>
      </c>
      <c r="H103" s="5"/>
      <c r="I103" s="5"/>
      <c r="J103" s="9" t="s">
        <v>147</v>
      </c>
    </row>
    <row r="104" spans="1:10">
      <c r="A104" s="5">
        <v>25</v>
      </c>
      <c r="B104" s="6" t="s">
        <v>158</v>
      </c>
      <c r="C104" s="7">
        <v>33000</v>
      </c>
      <c r="D104" s="7">
        <v>0</v>
      </c>
      <c r="E104" s="7">
        <v>32000</v>
      </c>
      <c r="F104" s="7">
        <f t="shared" si="1"/>
        <v>1000</v>
      </c>
      <c r="G104" s="8" t="s">
        <v>11</v>
      </c>
      <c r="H104" s="5"/>
      <c r="I104" s="5"/>
      <c r="J104" s="9" t="s">
        <v>147</v>
      </c>
    </row>
    <row r="105" spans="1:10">
      <c r="A105" s="5">
        <v>26</v>
      </c>
      <c r="B105" s="6" t="s">
        <v>159</v>
      </c>
      <c r="C105" s="7">
        <v>66000</v>
      </c>
      <c r="D105" s="7">
        <v>0</v>
      </c>
      <c r="E105" s="7">
        <v>64000</v>
      </c>
      <c r="F105" s="7">
        <f t="shared" si="1"/>
        <v>2000</v>
      </c>
      <c r="G105" s="8" t="s">
        <v>11</v>
      </c>
      <c r="H105" s="5"/>
      <c r="I105" s="5"/>
      <c r="J105" s="9" t="s">
        <v>147</v>
      </c>
    </row>
    <row r="106" spans="1:10">
      <c r="A106" s="5">
        <v>27</v>
      </c>
      <c r="B106" s="6" t="s">
        <v>160</v>
      </c>
      <c r="C106" s="7">
        <v>191600</v>
      </c>
      <c r="D106" s="7">
        <v>0</v>
      </c>
      <c r="E106" s="7">
        <v>190000</v>
      </c>
      <c r="F106" s="7">
        <f t="shared" si="1"/>
        <v>1600</v>
      </c>
      <c r="G106" s="8" t="s">
        <v>11</v>
      </c>
      <c r="H106" s="5"/>
      <c r="I106" s="5"/>
      <c r="J106" s="9" t="s">
        <v>147</v>
      </c>
    </row>
    <row r="107" spans="1:10">
      <c r="A107" s="5">
        <v>28</v>
      </c>
      <c r="B107" s="6" t="s">
        <v>160</v>
      </c>
      <c r="C107" s="7">
        <v>451000</v>
      </c>
      <c r="D107" s="7">
        <v>0</v>
      </c>
      <c r="E107" s="7">
        <v>449500</v>
      </c>
      <c r="F107" s="7">
        <f t="shared" si="1"/>
        <v>1500</v>
      </c>
      <c r="G107" s="8" t="s">
        <v>11</v>
      </c>
      <c r="H107" s="5"/>
      <c r="I107" s="5"/>
      <c r="J107" s="9" t="s">
        <v>147</v>
      </c>
    </row>
    <row r="108" spans="1:10">
      <c r="A108" s="5">
        <v>29</v>
      </c>
      <c r="B108" s="6" t="s">
        <v>161</v>
      </c>
      <c r="C108" s="7">
        <v>63000</v>
      </c>
      <c r="D108" s="7">
        <v>0</v>
      </c>
      <c r="E108" s="7">
        <v>62500</v>
      </c>
      <c r="F108" s="7">
        <f t="shared" si="1"/>
        <v>500</v>
      </c>
      <c r="G108" s="8" t="s">
        <v>11</v>
      </c>
      <c r="H108" s="5"/>
      <c r="I108" s="5"/>
      <c r="J108" s="9" t="s">
        <v>147</v>
      </c>
    </row>
    <row r="109" spans="1:10">
      <c r="A109" s="5">
        <v>30</v>
      </c>
      <c r="B109" s="6" t="s">
        <v>146</v>
      </c>
      <c r="C109" s="7">
        <v>121900</v>
      </c>
      <c r="D109" s="7">
        <v>0</v>
      </c>
      <c r="E109" s="7">
        <v>120000</v>
      </c>
      <c r="F109" s="7">
        <f t="shared" si="1"/>
        <v>1900</v>
      </c>
      <c r="G109" s="8" t="s">
        <v>11</v>
      </c>
      <c r="H109" s="5"/>
      <c r="I109" s="5"/>
      <c r="J109" s="9" t="s">
        <v>147</v>
      </c>
    </row>
    <row r="110" spans="1:10">
      <c r="A110" s="5">
        <v>31</v>
      </c>
      <c r="B110" s="6" t="s">
        <v>162</v>
      </c>
      <c r="C110" s="7">
        <v>622000</v>
      </c>
      <c r="D110" s="7">
        <v>0</v>
      </c>
      <c r="E110" s="7">
        <v>498000</v>
      </c>
      <c r="F110" s="7">
        <f t="shared" si="1"/>
        <v>124000</v>
      </c>
      <c r="G110" s="8" t="s">
        <v>11</v>
      </c>
      <c r="H110" s="5"/>
      <c r="I110" s="5"/>
      <c r="J110" s="9" t="s">
        <v>147</v>
      </c>
    </row>
    <row r="111" spans="1:10">
      <c r="A111" s="5">
        <v>32</v>
      </c>
      <c r="B111" s="6" t="s">
        <v>163</v>
      </c>
      <c r="C111" s="7">
        <v>206800</v>
      </c>
      <c r="D111" s="7">
        <v>0</v>
      </c>
      <c r="E111" s="7">
        <v>0</v>
      </c>
      <c r="F111" s="7">
        <v>206800</v>
      </c>
      <c r="G111" s="10"/>
      <c r="H111" s="5"/>
      <c r="I111" s="5" t="s">
        <v>11</v>
      </c>
      <c r="J111" s="9" t="s">
        <v>147</v>
      </c>
    </row>
    <row r="112" spans="1:10">
      <c r="A112" s="5">
        <v>33</v>
      </c>
      <c r="B112" s="6" t="s">
        <v>160</v>
      </c>
      <c r="C112" s="7">
        <v>447700</v>
      </c>
      <c r="D112" s="7">
        <v>0</v>
      </c>
      <c r="E112" s="7">
        <v>444500</v>
      </c>
      <c r="F112" s="7">
        <f t="shared" si="1"/>
        <v>3200</v>
      </c>
      <c r="G112" s="10"/>
      <c r="H112" s="5" t="s">
        <v>11</v>
      </c>
      <c r="I112" s="5"/>
      <c r="J112" s="9" t="s">
        <v>147</v>
      </c>
    </row>
    <row r="113" spans="1:10">
      <c r="A113" s="5">
        <v>34</v>
      </c>
      <c r="B113" s="6" t="s">
        <v>164</v>
      </c>
      <c r="C113" s="7">
        <v>147800</v>
      </c>
      <c r="D113" s="7">
        <v>0</v>
      </c>
      <c r="E113" s="7">
        <v>136000</v>
      </c>
      <c r="F113" s="7">
        <f t="shared" si="1"/>
        <v>11800</v>
      </c>
      <c r="G113" s="8" t="s">
        <v>11</v>
      </c>
      <c r="H113" s="5"/>
      <c r="I113" s="5"/>
      <c r="J113" s="9" t="s">
        <v>147</v>
      </c>
    </row>
    <row r="114" spans="1:10">
      <c r="A114" s="5">
        <v>35</v>
      </c>
      <c r="B114" s="6" t="s">
        <v>165</v>
      </c>
      <c r="C114" s="7">
        <v>277300</v>
      </c>
      <c r="D114" s="7">
        <v>0</v>
      </c>
      <c r="E114" s="7">
        <v>275000</v>
      </c>
      <c r="F114" s="7">
        <f t="shared" si="1"/>
        <v>2300</v>
      </c>
      <c r="G114" s="8" t="s">
        <v>11</v>
      </c>
      <c r="H114" s="5"/>
      <c r="I114" s="5"/>
      <c r="J114" s="9" t="s">
        <v>147</v>
      </c>
    </row>
    <row r="115" spans="1:10">
      <c r="A115" s="5">
        <v>36</v>
      </c>
      <c r="B115" s="6" t="s">
        <v>166</v>
      </c>
      <c r="C115" s="7">
        <v>61000</v>
      </c>
      <c r="D115" s="7">
        <v>0</v>
      </c>
      <c r="E115" s="7">
        <v>57000</v>
      </c>
      <c r="F115" s="7">
        <f t="shared" si="1"/>
        <v>4000</v>
      </c>
      <c r="G115" s="10"/>
      <c r="H115" s="5" t="s">
        <v>11</v>
      </c>
      <c r="I115" s="5"/>
      <c r="J115" s="9" t="s">
        <v>147</v>
      </c>
    </row>
    <row r="116" spans="1:10">
      <c r="A116" s="5">
        <v>37</v>
      </c>
      <c r="B116" s="6" t="s">
        <v>167</v>
      </c>
      <c r="C116" s="7">
        <v>129200</v>
      </c>
      <c r="D116" s="7">
        <v>0</v>
      </c>
      <c r="E116" s="7">
        <v>122000</v>
      </c>
      <c r="F116" s="7">
        <f t="shared" si="1"/>
        <v>7200</v>
      </c>
      <c r="G116" s="10"/>
      <c r="H116" s="5" t="s">
        <v>11</v>
      </c>
      <c r="I116" s="5"/>
      <c r="J116" s="9" t="s">
        <v>147</v>
      </c>
    </row>
    <row r="117" spans="1:10">
      <c r="A117" s="5">
        <v>38</v>
      </c>
      <c r="B117" s="6" t="s">
        <v>168</v>
      </c>
      <c r="C117" s="7">
        <v>144800</v>
      </c>
      <c r="D117" s="7">
        <v>0</v>
      </c>
      <c r="E117" s="7">
        <v>140000</v>
      </c>
      <c r="F117" s="7">
        <f t="shared" si="1"/>
        <v>4800</v>
      </c>
      <c r="G117" s="10"/>
      <c r="H117" s="5" t="s">
        <v>11</v>
      </c>
      <c r="I117" s="5"/>
      <c r="J117" s="9" t="s">
        <v>147</v>
      </c>
    </row>
    <row r="118" spans="1:10">
      <c r="A118" s="5">
        <v>39</v>
      </c>
      <c r="B118" s="6" t="s">
        <v>153</v>
      </c>
      <c r="C118" s="7">
        <v>586800</v>
      </c>
      <c r="D118" s="7">
        <v>0</v>
      </c>
      <c r="E118" s="7">
        <v>0</v>
      </c>
      <c r="F118" s="7">
        <f t="shared" si="1"/>
        <v>586800</v>
      </c>
      <c r="G118" s="10"/>
      <c r="H118" s="5"/>
      <c r="I118" s="5" t="s">
        <v>11</v>
      </c>
      <c r="J118" s="9" t="s">
        <v>147</v>
      </c>
    </row>
    <row r="119" spans="1:10">
      <c r="A119" s="5">
        <v>40</v>
      </c>
      <c r="B119" s="6" t="s">
        <v>169</v>
      </c>
      <c r="C119" s="7">
        <v>397800</v>
      </c>
      <c r="D119" s="7">
        <v>0</v>
      </c>
      <c r="E119" s="7">
        <v>387000</v>
      </c>
      <c r="F119" s="7">
        <f t="shared" si="1"/>
        <v>10800</v>
      </c>
      <c r="G119" s="10"/>
      <c r="H119" s="5" t="s">
        <v>11</v>
      </c>
      <c r="I119" s="5"/>
      <c r="J119" s="9" t="s">
        <v>147</v>
      </c>
    </row>
    <row r="120" spans="1:10">
      <c r="A120" s="5">
        <v>41</v>
      </c>
      <c r="B120" s="6" t="s">
        <v>170</v>
      </c>
      <c r="C120" s="7">
        <v>381000</v>
      </c>
      <c r="D120" s="7">
        <v>0</v>
      </c>
      <c r="E120" s="7">
        <v>370000</v>
      </c>
      <c r="F120" s="7">
        <f t="shared" si="1"/>
        <v>11000</v>
      </c>
      <c r="G120" s="10"/>
      <c r="H120" s="5" t="s">
        <v>11</v>
      </c>
      <c r="I120" s="5"/>
      <c r="J120" s="9" t="s">
        <v>147</v>
      </c>
    </row>
    <row r="121" spans="1:10">
      <c r="A121" s="5">
        <v>42</v>
      </c>
      <c r="B121" s="6" t="s">
        <v>171</v>
      </c>
      <c r="C121" s="7">
        <v>331500</v>
      </c>
      <c r="D121" s="7">
        <v>0</v>
      </c>
      <c r="E121" s="7">
        <v>320000</v>
      </c>
      <c r="F121" s="7">
        <f t="shared" si="1"/>
        <v>11500</v>
      </c>
      <c r="G121" s="10"/>
      <c r="H121" s="5" t="s">
        <v>11</v>
      </c>
      <c r="I121" s="5"/>
      <c r="J121" s="9" t="s">
        <v>147</v>
      </c>
    </row>
    <row r="122" spans="1:10">
      <c r="A122" s="5">
        <v>43</v>
      </c>
      <c r="B122" s="6" t="s">
        <v>172</v>
      </c>
      <c r="C122" s="7">
        <v>113000</v>
      </c>
      <c r="D122" s="7">
        <v>0</v>
      </c>
      <c r="E122" s="7">
        <v>108000</v>
      </c>
      <c r="F122" s="7">
        <f t="shared" si="1"/>
        <v>5000</v>
      </c>
      <c r="G122" s="10"/>
      <c r="H122" s="5" t="s">
        <v>11</v>
      </c>
      <c r="I122" s="5"/>
      <c r="J122" s="9" t="s">
        <v>147</v>
      </c>
    </row>
    <row r="123" spans="1:10">
      <c r="A123" s="5">
        <v>44</v>
      </c>
      <c r="B123" s="6" t="s">
        <v>173</v>
      </c>
      <c r="C123" s="7">
        <v>33800</v>
      </c>
      <c r="D123" s="7">
        <v>0</v>
      </c>
      <c r="E123" s="7">
        <v>31000</v>
      </c>
      <c r="F123" s="7">
        <f t="shared" si="1"/>
        <v>2800</v>
      </c>
      <c r="G123" s="10"/>
      <c r="H123" s="5" t="s">
        <v>11</v>
      </c>
      <c r="I123" s="5"/>
      <c r="J123" s="9" t="s">
        <v>147</v>
      </c>
    </row>
    <row r="124" spans="1:10">
      <c r="A124" s="5">
        <v>45</v>
      </c>
      <c r="B124" s="6" t="s">
        <v>174</v>
      </c>
      <c r="C124" s="7">
        <v>377900</v>
      </c>
      <c r="D124" s="7">
        <v>0</v>
      </c>
      <c r="E124" s="7">
        <v>365900</v>
      </c>
      <c r="F124" s="7">
        <f t="shared" si="1"/>
        <v>12000</v>
      </c>
      <c r="G124" s="10"/>
      <c r="H124" s="5" t="s">
        <v>11</v>
      </c>
      <c r="I124" s="5"/>
      <c r="J124" s="9" t="s">
        <v>147</v>
      </c>
    </row>
    <row r="125" spans="1:10">
      <c r="A125" s="5">
        <v>46</v>
      </c>
      <c r="B125" s="6" t="s">
        <v>175</v>
      </c>
      <c r="C125" s="7">
        <v>328900</v>
      </c>
      <c r="D125" s="7">
        <v>0</v>
      </c>
      <c r="E125" s="7">
        <v>318000</v>
      </c>
      <c r="F125" s="7">
        <f t="shared" si="1"/>
        <v>10900</v>
      </c>
      <c r="G125" s="10"/>
      <c r="H125" s="5" t="s">
        <v>11</v>
      </c>
      <c r="I125" s="5"/>
      <c r="J125" s="9" t="s">
        <v>147</v>
      </c>
    </row>
    <row r="126" spans="1:10">
      <c r="A126" s="5">
        <v>47</v>
      </c>
      <c r="B126" s="6" t="s">
        <v>157</v>
      </c>
      <c r="C126" s="7">
        <v>437600</v>
      </c>
      <c r="D126" s="7">
        <v>0</v>
      </c>
      <c r="E126" s="7">
        <v>426000</v>
      </c>
      <c r="F126" s="7">
        <f t="shared" si="1"/>
        <v>11600</v>
      </c>
      <c r="G126" s="10"/>
      <c r="H126" s="5" t="s">
        <v>11</v>
      </c>
      <c r="I126" s="5"/>
      <c r="J126" s="9" t="s">
        <v>147</v>
      </c>
    </row>
    <row r="127" spans="1:10">
      <c r="A127" s="5">
        <v>48</v>
      </c>
      <c r="B127" s="6" t="s">
        <v>176</v>
      </c>
      <c r="C127" s="7">
        <v>254000</v>
      </c>
      <c r="D127" s="7">
        <v>0</v>
      </c>
      <c r="E127" s="7">
        <v>0</v>
      </c>
      <c r="F127" s="7">
        <f t="shared" si="1"/>
        <v>254000</v>
      </c>
      <c r="G127" s="10"/>
      <c r="H127" s="5"/>
      <c r="I127" s="5" t="s">
        <v>83</v>
      </c>
      <c r="J127" s="9" t="s">
        <v>147</v>
      </c>
    </row>
    <row r="128" spans="1:10">
      <c r="A128" s="5">
        <v>49</v>
      </c>
      <c r="B128" s="6" t="s">
        <v>177</v>
      </c>
      <c r="C128" s="7">
        <v>428000</v>
      </c>
      <c r="D128" s="7">
        <v>0</v>
      </c>
      <c r="E128" s="7">
        <v>0</v>
      </c>
      <c r="F128" s="7">
        <f t="shared" si="1"/>
        <v>428000</v>
      </c>
      <c r="G128" s="10"/>
      <c r="H128" s="5"/>
      <c r="I128" s="5" t="s">
        <v>83</v>
      </c>
      <c r="J128" s="9" t="s">
        <v>147</v>
      </c>
    </row>
    <row r="129" spans="1:10">
      <c r="A129" s="5">
        <v>50</v>
      </c>
      <c r="B129" s="6" t="s">
        <v>178</v>
      </c>
      <c r="C129" s="7">
        <v>44500</v>
      </c>
      <c r="D129" s="7">
        <v>0</v>
      </c>
      <c r="E129" s="7">
        <v>0</v>
      </c>
      <c r="F129" s="7">
        <f t="shared" si="1"/>
        <v>44500</v>
      </c>
      <c r="G129" s="10"/>
      <c r="H129" s="5"/>
      <c r="I129" s="5" t="s">
        <v>83</v>
      </c>
      <c r="J129" s="9" t="s">
        <v>147</v>
      </c>
    </row>
    <row r="130" spans="1:10" ht="18" customHeight="1">
      <c r="B130" s="45" t="s">
        <v>61</v>
      </c>
      <c r="C130" s="7"/>
      <c r="D130" s="7"/>
      <c r="E130" s="7"/>
      <c r="F130" s="7"/>
      <c r="G130" s="5"/>
      <c r="H130" s="5"/>
      <c r="I130" s="5"/>
      <c r="J130" s="5"/>
    </row>
    <row r="131" spans="1:10" ht="21" customHeight="1">
      <c r="A131" s="5">
        <v>51</v>
      </c>
      <c r="B131" s="45" t="s">
        <v>179</v>
      </c>
      <c r="C131" s="11">
        <v>670000</v>
      </c>
      <c r="D131" s="11">
        <v>0</v>
      </c>
      <c r="E131" s="7">
        <v>650000</v>
      </c>
      <c r="F131" s="7">
        <f>C131+D131-E131</f>
        <v>20000</v>
      </c>
      <c r="G131" s="12"/>
      <c r="H131" s="5"/>
      <c r="I131" s="5" t="s">
        <v>83</v>
      </c>
      <c r="J131" s="5" t="s">
        <v>180</v>
      </c>
    </row>
    <row r="132" spans="1:10">
      <c r="A132" s="23"/>
      <c r="B132" s="24" t="s">
        <v>202</v>
      </c>
      <c r="C132" s="25">
        <f>SUM(C80:C131)</f>
        <v>12769700</v>
      </c>
      <c r="D132" s="25">
        <f>SUM(D80:D131)</f>
        <v>1782800</v>
      </c>
      <c r="E132" s="25">
        <f>SUM(E80:E131)</f>
        <v>10500400</v>
      </c>
      <c r="F132" s="25">
        <f>SUM(F80:F131)</f>
        <v>4033100</v>
      </c>
      <c r="G132" s="26">
        <v>24</v>
      </c>
      <c r="H132" s="26">
        <v>15</v>
      </c>
      <c r="I132" s="26">
        <v>12</v>
      </c>
      <c r="J132" s="23"/>
    </row>
    <row r="133" spans="1:10">
      <c r="B133" s="19" t="s">
        <v>40</v>
      </c>
      <c r="C133" s="7"/>
      <c r="D133" s="7"/>
      <c r="E133" s="7"/>
      <c r="F133" s="7"/>
      <c r="G133" s="5"/>
      <c r="H133" s="5"/>
      <c r="I133" s="5"/>
      <c r="J133" s="5"/>
    </row>
    <row r="134" spans="1:10">
      <c r="B134" s="46" t="s">
        <v>68</v>
      </c>
      <c r="C134" s="7"/>
      <c r="D134" s="7"/>
      <c r="E134" s="7"/>
      <c r="F134" s="7"/>
      <c r="G134" s="5"/>
      <c r="H134" s="5"/>
      <c r="I134" s="5"/>
      <c r="J134" s="5"/>
    </row>
    <row r="135" spans="1:10">
      <c r="B135" s="19" t="s">
        <v>69</v>
      </c>
      <c r="C135" s="7"/>
      <c r="D135" s="7"/>
      <c r="E135" s="7"/>
      <c r="F135" s="7"/>
      <c r="G135" s="5"/>
      <c r="H135" s="5"/>
      <c r="I135" s="5"/>
      <c r="J135" s="5"/>
    </row>
    <row r="136" spans="1:10">
      <c r="A136" s="5">
        <v>1</v>
      </c>
      <c r="B136" s="47" t="s">
        <v>100</v>
      </c>
      <c r="C136" s="7">
        <v>50000</v>
      </c>
      <c r="D136" s="7">
        <v>0</v>
      </c>
      <c r="E136" s="7">
        <v>3000</v>
      </c>
      <c r="F136" s="7">
        <v>47000</v>
      </c>
      <c r="G136" s="5" t="s">
        <v>11</v>
      </c>
      <c r="H136" s="5"/>
      <c r="I136" s="5"/>
      <c r="J136" s="5"/>
    </row>
    <row r="137" spans="1:10">
      <c r="B137" s="47" t="s">
        <v>101</v>
      </c>
      <c r="C137" s="7"/>
      <c r="D137" s="7"/>
      <c r="E137" s="7"/>
      <c r="F137" s="7"/>
      <c r="G137" s="5"/>
      <c r="H137" s="5"/>
      <c r="I137" s="5"/>
      <c r="J137" s="5"/>
    </row>
    <row r="138" spans="1:10" ht="21.75" customHeight="1">
      <c r="A138" s="5">
        <v>2</v>
      </c>
      <c r="B138" s="6" t="s">
        <v>74</v>
      </c>
      <c r="C138" s="7">
        <v>5000</v>
      </c>
      <c r="D138" s="7">
        <v>0</v>
      </c>
      <c r="E138" s="7">
        <v>0</v>
      </c>
      <c r="F138" s="7">
        <v>5000</v>
      </c>
      <c r="G138" s="5" t="s">
        <v>11</v>
      </c>
      <c r="H138" s="5"/>
      <c r="I138" s="5"/>
      <c r="J138" s="5" t="s">
        <v>114</v>
      </c>
    </row>
    <row r="139" spans="1:10" ht="20.25" customHeight="1">
      <c r="A139" s="5">
        <v>3</v>
      </c>
      <c r="B139" s="6" t="s">
        <v>29</v>
      </c>
      <c r="C139" s="7">
        <v>10000</v>
      </c>
      <c r="D139" s="7">
        <v>0</v>
      </c>
      <c r="E139" s="7">
        <v>0</v>
      </c>
      <c r="F139" s="7">
        <v>10000</v>
      </c>
      <c r="G139" s="8" t="s">
        <v>11</v>
      </c>
      <c r="H139" s="5"/>
      <c r="I139" s="5"/>
      <c r="J139" s="5" t="s">
        <v>114</v>
      </c>
    </row>
    <row r="140" spans="1:10">
      <c r="A140" s="5">
        <v>4</v>
      </c>
      <c r="B140" s="6" t="s">
        <v>30</v>
      </c>
      <c r="C140" s="7">
        <v>10000</v>
      </c>
      <c r="D140" s="7">
        <v>40000</v>
      </c>
      <c r="E140" s="7">
        <v>46570</v>
      </c>
      <c r="F140" s="7">
        <v>3430</v>
      </c>
      <c r="G140" s="5" t="s">
        <v>11</v>
      </c>
      <c r="H140" s="5"/>
      <c r="I140" s="5"/>
      <c r="J140" s="5"/>
    </row>
    <row r="141" spans="1:10">
      <c r="A141" s="5">
        <v>5</v>
      </c>
      <c r="B141" s="6" t="s">
        <v>87</v>
      </c>
      <c r="C141" s="7">
        <v>10000</v>
      </c>
      <c r="D141" s="7">
        <v>0</v>
      </c>
      <c r="E141" s="7">
        <v>8926</v>
      </c>
      <c r="F141" s="7">
        <f>C141+D141-E141</f>
        <v>1074</v>
      </c>
      <c r="G141" s="5" t="s">
        <v>11</v>
      </c>
      <c r="H141" s="5"/>
      <c r="I141" s="5"/>
      <c r="J141" s="5"/>
    </row>
    <row r="142" spans="1:10">
      <c r="A142" s="5">
        <v>6</v>
      </c>
      <c r="B142" s="6" t="s">
        <v>106</v>
      </c>
      <c r="C142" s="7">
        <v>5000</v>
      </c>
      <c r="D142" s="7">
        <v>0</v>
      </c>
      <c r="E142" s="7">
        <v>0</v>
      </c>
      <c r="F142" s="7">
        <v>5000</v>
      </c>
      <c r="G142" s="5" t="s">
        <v>11</v>
      </c>
      <c r="H142" s="5"/>
      <c r="I142" s="5"/>
      <c r="J142" s="5" t="s">
        <v>114</v>
      </c>
    </row>
    <row r="143" spans="1:10">
      <c r="A143" s="23"/>
      <c r="B143" s="24" t="s">
        <v>110</v>
      </c>
      <c r="C143" s="25">
        <f>SUM(C136:C142)</f>
        <v>90000</v>
      </c>
      <c r="D143" s="25">
        <f>SUM(D136:D142)</f>
        <v>40000</v>
      </c>
      <c r="E143" s="25">
        <f>SUM(E136:E142)</f>
        <v>58496</v>
      </c>
      <c r="F143" s="25">
        <f>SUM(F136:F142)</f>
        <v>71504</v>
      </c>
      <c r="G143" s="26">
        <v>6</v>
      </c>
      <c r="H143" s="26">
        <v>0</v>
      </c>
      <c r="I143" s="26">
        <v>0</v>
      </c>
      <c r="J143" s="23"/>
    </row>
    <row r="144" spans="1:10" ht="20.25" customHeight="1">
      <c r="B144" s="19" t="s">
        <v>36</v>
      </c>
      <c r="C144" s="7"/>
      <c r="D144" s="7"/>
      <c r="E144" s="7"/>
      <c r="F144" s="7"/>
      <c r="G144" s="5"/>
      <c r="H144" s="5"/>
      <c r="I144" s="5"/>
      <c r="J144" s="5"/>
    </row>
    <row r="145" spans="1:10" ht="21" customHeight="1">
      <c r="B145" s="19" t="s">
        <v>37</v>
      </c>
      <c r="C145" s="7"/>
      <c r="D145" s="11"/>
      <c r="E145" s="7"/>
      <c r="F145" s="7"/>
      <c r="G145" s="5"/>
      <c r="H145" s="27"/>
      <c r="I145" s="5"/>
      <c r="J145" s="5"/>
    </row>
    <row r="146" spans="1:10">
      <c r="B146" s="19" t="s">
        <v>12</v>
      </c>
      <c r="C146" s="7"/>
      <c r="D146" s="7"/>
      <c r="E146" s="11"/>
      <c r="F146" s="11"/>
      <c r="G146" s="27"/>
      <c r="H146" s="27"/>
      <c r="I146" s="27"/>
      <c r="J146" s="5"/>
    </row>
    <row r="147" spans="1:10">
      <c r="A147" s="5">
        <v>1</v>
      </c>
      <c r="B147" s="6" t="s">
        <v>108</v>
      </c>
      <c r="C147" s="7">
        <v>12000</v>
      </c>
      <c r="D147" s="7">
        <v>0</v>
      </c>
      <c r="E147" s="11">
        <v>3539</v>
      </c>
      <c r="F147" s="11">
        <v>2461</v>
      </c>
      <c r="G147" s="27" t="s">
        <v>11</v>
      </c>
      <c r="H147" s="27"/>
      <c r="I147" s="27"/>
      <c r="J147" s="5"/>
    </row>
    <row r="148" spans="1:10">
      <c r="A148" s="5">
        <v>2</v>
      </c>
      <c r="B148" s="6" t="s">
        <v>113</v>
      </c>
      <c r="C148" s="11">
        <v>0</v>
      </c>
      <c r="D148" s="7">
        <v>11000</v>
      </c>
      <c r="E148" s="11">
        <v>0</v>
      </c>
      <c r="F148" s="11">
        <v>11000</v>
      </c>
      <c r="G148" s="27"/>
      <c r="H148" s="27"/>
      <c r="I148" s="27" t="s">
        <v>11</v>
      </c>
      <c r="J148" s="5"/>
    </row>
    <row r="149" spans="1:10">
      <c r="A149" s="5">
        <v>3</v>
      </c>
      <c r="B149" s="6" t="s">
        <v>183</v>
      </c>
      <c r="C149" s="11">
        <v>15000</v>
      </c>
      <c r="D149" s="7">
        <v>0</v>
      </c>
      <c r="E149" s="11">
        <v>12000</v>
      </c>
      <c r="F149" s="11">
        <v>3000</v>
      </c>
      <c r="G149" s="27" t="s">
        <v>11</v>
      </c>
      <c r="H149" s="27"/>
      <c r="I149" s="27"/>
      <c r="J149" s="5"/>
    </row>
    <row r="150" spans="1:10">
      <c r="A150" s="5">
        <v>4</v>
      </c>
      <c r="B150" s="6" t="s">
        <v>184</v>
      </c>
      <c r="C150" s="11">
        <v>0</v>
      </c>
      <c r="D150" s="7">
        <v>16000</v>
      </c>
      <c r="E150" s="11">
        <v>0</v>
      </c>
      <c r="F150" s="11">
        <v>15500</v>
      </c>
      <c r="G150" s="27" t="s">
        <v>11</v>
      </c>
      <c r="H150" s="27"/>
      <c r="I150" s="27"/>
      <c r="J150" s="5"/>
    </row>
    <row r="151" spans="1:10">
      <c r="A151" s="5">
        <v>5</v>
      </c>
      <c r="B151" s="6" t="s">
        <v>113</v>
      </c>
      <c r="C151" s="11">
        <v>0</v>
      </c>
      <c r="D151" s="7">
        <v>11000</v>
      </c>
      <c r="E151" s="11">
        <v>0</v>
      </c>
      <c r="F151" s="11">
        <v>11000</v>
      </c>
      <c r="G151" s="27"/>
      <c r="H151" s="27"/>
      <c r="I151" s="27" t="s">
        <v>11</v>
      </c>
      <c r="J151" s="5"/>
    </row>
    <row r="152" spans="1:10">
      <c r="A152" s="5">
        <v>6</v>
      </c>
      <c r="B152" s="6" t="s">
        <v>185</v>
      </c>
      <c r="C152" s="11">
        <v>0</v>
      </c>
      <c r="D152" s="7">
        <v>21000</v>
      </c>
      <c r="E152" s="11">
        <v>20000</v>
      </c>
      <c r="F152" s="11">
        <v>1000</v>
      </c>
      <c r="G152" s="27" t="s">
        <v>11</v>
      </c>
      <c r="H152" s="27"/>
      <c r="I152" s="27"/>
      <c r="J152" s="5"/>
    </row>
    <row r="153" spans="1:10">
      <c r="A153" s="5">
        <v>7</v>
      </c>
      <c r="B153" s="6" t="s">
        <v>186</v>
      </c>
      <c r="C153" s="11">
        <v>0</v>
      </c>
      <c r="D153" s="7">
        <v>7900</v>
      </c>
      <c r="E153" s="11">
        <v>7500</v>
      </c>
      <c r="F153" s="11">
        <v>400</v>
      </c>
      <c r="G153" s="27" t="s">
        <v>11</v>
      </c>
      <c r="H153" s="27"/>
      <c r="I153" s="27"/>
      <c r="J153" s="5"/>
    </row>
    <row r="154" spans="1:10">
      <c r="A154" s="5">
        <v>8</v>
      </c>
      <c r="B154" s="6" t="s">
        <v>187</v>
      </c>
      <c r="C154" s="11">
        <v>16000</v>
      </c>
      <c r="D154" s="7">
        <v>0</v>
      </c>
      <c r="E154" s="11">
        <v>15700</v>
      </c>
      <c r="F154" s="11">
        <v>300</v>
      </c>
      <c r="G154" s="27" t="s">
        <v>11</v>
      </c>
      <c r="H154" s="27"/>
      <c r="I154" s="27"/>
      <c r="J154" s="5"/>
    </row>
    <row r="155" spans="1:10">
      <c r="A155" s="5">
        <v>9</v>
      </c>
      <c r="B155" s="6" t="s">
        <v>188</v>
      </c>
      <c r="C155" s="11">
        <v>2600</v>
      </c>
      <c r="D155" s="7">
        <v>0</v>
      </c>
      <c r="E155" s="11">
        <v>2400</v>
      </c>
      <c r="F155" s="11">
        <v>200</v>
      </c>
      <c r="G155" s="27" t="s">
        <v>11</v>
      </c>
      <c r="H155" s="27"/>
      <c r="I155" s="27"/>
      <c r="J155" s="5"/>
    </row>
    <row r="156" spans="1:10">
      <c r="A156" s="5">
        <v>10</v>
      </c>
      <c r="B156" s="6" t="s">
        <v>194</v>
      </c>
      <c r="C156" s="11">
        <v>100000</v>
      </c>
      <c r="D156" s="7">
        <v>0</v>
      </c>
      <c r="E156" s="11">
        <v>90000</v>
      </c>
      <c r="F156" s="11">
        <v>10000</v>
      </c>
      <c r="G156" s="27" t="s">
        <v>11</v>
      </c>
      <c r="H156" s="27"/>
      <c r="I156" s="27"/>
      <c r="J156" s="5"/>
    </row>
    <row r="157" spans="1:10">
      <c r="A157" s="5">
        <v>11</v>
      </c>
      <c r="B157" s="6" t="s">
        <v>188</v>
      </c>
      <c r="C157" s="11">
        <v>0</v>
      </c>
      <c r="D157" s="7">
        <v>17000</v>
      </c>
      <c r="E157" s="11">
        <v>0</v>
      </c>
      <c r="F157" s="11">
        <v>17000</v>
      </c>
      <c r="G157" s="27"/>
      <c r="H157" s="27"/>
      <c r="I157" s="27" t="s">
        <v>11</v>
      </c>
      <c r="J157" s="5"/>
    </row>
    <row r="158" spans="1:10">
      <c r="A158" s="5">
        <v>12</v>
      </c>
      <c r="B158" s="6" t="s">
        <v>196</v>
      </c>
      <c r="C158" s="11">
        <v>0</v>
      </c>
      <c r="D158" s="7">
        <v>53000</v>
      </c>
      <c r="E158" s="11">
        <v>52500</v>
      </c>
      <c r="F158" s="11">
        <v>500</v>
      </c>
      <c r="G158" s="27" t="s">
        <v>11</v>
      </c>
      <c r="H158" s="27"/>
      <c r="I158" s="27"/>
      <c r="J158" s="5"/>
    </row>
    <row r="159" spans="1:10">
      <c r="A159" s="5">
        <v>13</v>
      </c>
      <c r="B159" s="6" t="s">
        <v>181</v>
      </c>
      <c r="C159" s="11">
        <v>70000</v>
      </c>
      <c r="D159" s="7">
        <v>0</v>
      </c>
      <c r="E159" s="11">
        <v>70000</v>
      </c>
      <c r="F159" s="11">
        <v>0</v>
      </c>
      <c r="G159" s="27" t="s">
        <v>11</v>
      </c>
      <c r="H159" s="27"/>
      <c r="I159" s="27"/>
      <c r="J159" s="5"/>
    </row>
    <row r="160" spans="1:10">
      <c r="A160" s="5">
        <v>14</v>
      </c>
      <c r="B160" s="6" t="s">
        <v>198</v>
      </c>
      <c r="C160" s="11">
        <v>48000</v>
      </c>
      <c r="D160" s="7">
        <v>0</v>
      </c>
      <c r="E160" s="11">
        <v>48000</v>
      </c>
      <c r="F160" s="11">
        <v>0</v>
      </c>
      <c r="G160" s="27" t="s">
        <v>11</v>
      </c>
      <c r="H160" s="27"/>
      <c r="I160" s="27"/>
      <c r="J160" s="5"/>
    </row>
    <row r="161" spans="1:10">
      <c r="A161" s="5">
        <v>15</v>
      </c>
      <c r="B161" s="6" t="s">
        <v>199</v>
      </c>
      <c r="C161" s="11">
        <v>80000</v>
      </c>
      <c r="D161" s="7">
        <v>0</v>
      </c>
      <c r="E161" s="11">
        <v>78000</v>
      </c>
      <c r="F161" s="11">
        <v>2000</v>
      </c>
      <c r="G161" s="27" t="s">
        <v>11</v>
      </c>
      <c r="H161" s="27"/>
      <c r="I161" s="27"/>
      <c r="J161" s="5"/>
    </row>
    <row r="162" spans="1:10">
      <c r="A162" s="5">
        <v>16</v>
      </c>
      <c r="B162" s="6" t="s">
        <v>200</v>
      </c>
      <c r="C162" s="11">
        <v>19000</v>
      </c>
      <c r="D162" s="7">
        <v>0</v>
      </c>
      <c r="E162" s="11">
        <v>19000</v>
      </c>
      <c r="F162" s="11">
        <v>0</v>
      </c>
      <c r="G162" s="27" t="s">
        <v>11</v>
      </c>
      <c r="H162" s="27"/>
      <c r="I162" s="27"/>
      <c r="J162" s="5"/>
    </row>
    <row r="163" spans="1:10">
      <c r="A163" s="5">
        <v>17</v>
      </c>
      <c r="B163" s="6" t="s">
        <v>16</v>
      </c>
      <c r="C163" s="11">
        <v>10000</v>
      </c>
      <c r="D163" s="7">
        <v>0</v>
      </c>
      <c r="E163" s="11">
        <v>0</v>
      </c>
      <c r="F163" s="11">
        <v>0</v>
      </c>
      <c r="G163" s="27" t="s">
        <v>11</v>
      </c>
      <c r="H163" s="5"/>
      <c r="J163" s="5" t="s">
        <v>114</v>
      </c>
    </row>
    <row r="164" spans="1:10">
      <c r="A164" s="5">
        <v>18</v>
      </c>
      <c r="B164" s="6" t="s">
        <v>18</v>
      </c>
      <c r="C164" s="11">
        <v>10000</v>
      </c>
      <c r="D164" s="7">
        <v>0</v>
      </c>
      <c r="E164" s="11">
        <v>0</v>
      </c>
      <c r="F164" s="11">
        <v>10000</v>
      </c>
      <c r="G164" s="27" t="s">
        <v>11</v>
      </c>
      <c r="H164" s="27"/>
      <c r="I164" s="27"/>
      <c r="J164" s="5" t="s">
        <v>114</v>
      </c>
    </row>
    <row r="165" spans="1:10">
      <c r="A165" s="5">
        <v>19</v>
      </c>
      <c r="B165" s="6" t="s">
        <v>116</v>
      </c>
      <c r="C165" s="11">
        <v>100000</v>
      </c>
      <c r="D165" s="7">
        <v>0</v>
      </c>
      <c r="E165" s="11">
        <v>0</v>
      </c>
      <c r="F165" s="11">
        <v>100000</v>
      </c>
      <c r="G165" s="27"/>
      <c r="H165" s="27"/>
      <c r="I165" s="27" t="s">
        <v>11</v>
      </c>
      <c r="J165" s="5"/>
    </row>
    <row r="166" spans="1:10">
      <c r="B166" s="19" t="s">
        <v>49</v>
      </c>
      <c r="C166" s="7"/>
      <c r="D166" s="7"/>
      <c r="E166" s="7"/>
      <c r="F166" s="7"/>
      <c r="G166" s="5"/>
      <c r="H166" s="5"/>
      <c r="I166" s="27"/>
      <c r="J166" s="5"/>
    </row>
    <row r="167" spans="1:10">
      <c r="A167" s="5">
        <v>20</v>
      </c>
      <c r="B167" s="6" t="s">
        <v>73</v>
      </c>
      <c r="C167" s="7">
        <v>20000</v>
      </c>
      <c r="D167" s="7">
        <v>0</v>
      </c>
      <c r="E167" s="7">
        <v>0</v>
      </c>
      <c r="F167" s="7">
        <v>20000</v>
      </c>
      <c r="G167" s="5"/>
      <c r="H167" s="5"/>
      <c r="I167" s="5" t="s">
        <v>11</v>
      </c>
      <c r="J167" s="5"/>
    </row>
    <row r="168" spans="1:10">
      <c r="A168" s="5">
        <v>21</v>
      </c>
      <c r="B168" s="6" t="s">
        <v>19</v>
      </c>
      <c r="C168" s="7">
        <v>30000</v>
      </c>
      <c r="D168" s="7">
        <v>0</v>
      </c>
      <c r="E168" s="7">
        <v>1500</v>
      </c>
      <c r="F168" s="7">
        <v>20500</v>
      </c>
      <c r="G168" s="8" t="s">
        <v>11</v>
      </c>
      <c r="H168" s="5"/>
      <c r="I168" s="5"/>
      <c r="J168" s="5"/>
    </row>
    <row r="169" spans="1:10">
      <c r="B169" s="46" t="s">
        <v>70</v>
      </c>
      <c r="C169" s="7"/>
      <c r="D169" s="7"/>
      <c r="E169" s="7"/>
      <c r="F169" s="7"/>
      <c r="G169" s="5"/>
      <c r="H169" s="5"/>
      <c r="I169" s="5"/>
      <c r="J169" s="5"/>
    </row>
    <row r="170" spans="1:10">
      <c r="B170" s="19" t="s">
        <v>63</v>
      </c>
      <c r="C170" s="7"/>
      <c r="D170" s="7"/>
      <c r="E170" s="7"/>
      <c r="F170" s="7"/>
      <c r="G170" s="5"/>
      <c r="H170" s="5"/>
      <c r="I170" s="5"/>
      <c r="J170" s="5"/>
    </row>
    <row r="171" spans="1:10">
      <c r="A171" s="5">
        <v>22</v>
      </c>
      <c r="B171" s="6" t="s">
        <v>71</v>
      </c>
      <c r="C171" s="7">
        <v>300000</v>
      </c>
      <c r="D171" s="7">
        <v>0</v>
      </c>
      <c r="E171" s="7">
        <v>0</v>
      </c>
      <c r="F171" s="7">
        <v>300000</v>
      </c>
      <c r="G171" s="5"/>
      <c r="H171" s="5"/>
      <c r="I171" s="5" t="s">
        <v>11</v>
      </c>
      <c r="J171" s="5"/>
    </row>
    <row r="172" spans="1:10">
      <c r="A172" s="23"/>
      <c r="B172" s="24" t="s">
        <v>201</v>
      </c>
      <c r="C172" s="25">
        <f>SUM(C147:C171)</f>
        <v>832600</v>
      </c>
      <c r="D172" s="25">
        <f>SUM(D147:D171)</f>
        <v>136900</v>
      </c>
      <c r="E172" s="25">
        <f>SUM(E147:E171)</f>
        <v>420139</v>
      </c>
      <c r="F172" s="25">
        <f>SUM(F147:F171)</f>
        <v>524861</v>
      </c>
      <c r="G172" s="26">
        <v>16</v>
      </c>
      <c r="H172" s="26">
        <v>0</v>
      </c>
      <c r="I172" s="26">
        <v>6</v>
      </c>
      <c r="J172" s="26"/>
    </row>
    <row r="173" spans="1:10">
      <c r="B173" s="46" t="s">
        <v>44</v>
      </c>
      <c r="C173" s="7"/>
      <c r="D173" s="7"/>
      <c r="E173" s="7"/>
      <c r="F173" s="7"/>
      <c r="G173" s="5"/>
      <c r="H173" s="5"/>
      <c r="I173" s="5"/>
      <c r="J173" s="5"/>
    </row>
    <row r="174" spans="1:10">
      <c r="B174" s="46" t="s">
        <v>42</v>
      </c>
      <c r="C174" s="7"/>
      <c r="D174" s="7"/>
      <c r="E174" s="7"/>
      <c r="F174" s="7"/>
      <c r="G174" s="5"/>
      <c r="H174" s="5"/>
      <c r="I174" s="5"/>
      <c r="J174" s="5"/>
    </row>
    <row r="175" spans="1:10">
      <c r="B175" s="19" t="s">
        <v>43</v>
      </c>
      <c r="C175" s="7"/>
      <c r="D175" s="7"/>
      <c r="E175" s="7"/>
      <c r="F175" s="7"/>
      <c r="G175" s="5"/>
      <c r="H175" s="5"/>
      <c r="I175" s="5"/>
      <c r="J175" s="5"/>
    </row>
    <row r="176" spans="1:10">
      <c r="A176" s="5">
        <v>1</v>
      </c>
      <c r="B176" s="6" t="s">
        <v>45</v>
      </c>
      <c r="C176" s="7">
        <v>50000</v>
      </c>
      <c r="D176" s="7">
        <v>0</v>
      </c>
      <c r="E176" s="7">
        <v>0</v>
      </c>
      <c r="F176" s="7">
        <v>50000</v>
      </c>
      <c r="G176" s="5" t="s">
        <v>1</v>
      </c>
      <c r="H176" s="5"/>
      <c r="I176" s="5" t="s">
        <v>11</v>
      </c>
      <c r="J176" s="5"/>
    </row>
    <row r="177" spans="1:10">
      <c r="A177" s="5">
        <v>2</v>
      </c>
      <c r="B177" s="6" t="s">
        <v>14</v>
      </c>
      <c r="C177" s="7">
        <v>55000</v>
      </c>
      <c r="D177" s="7">
        <v>0</v>
      </c>
      <c r="E177" s="7">
        <v>22660</v>
      </c>
      <c r="F177" s="7">
        <v>32340</v>
      </c>
      <c r="G177" s="5" t="s">
        <v>11</v>
      </c>
      <c r="H177" s="5"/>
      <c r="I177" s="5"/>
      <c r="J177" s="5"/>
    </row>
    <row r="178" spans="1:10">
      <c r="A178" s="5">
        <v>3</v>
      </c>
      <c r="B178" s="47" t="s">
        <v>75</v>
      </c>
      <c r="C178" s="11">
        <v>10000</v>
      </c>
      <c r="D178" s="11">
        <v>0</v>
      </c>
      <c r="E178" s="7">
        <v>0</v>
      </c>
      <c r="F178" s="11">
        <v>10000</v>
      </c>
      <c r="G178" s="5"/>
      <c r="H178" s="27"/>
      <c r="I178" s="5" t="s">
        <v>11</v>
      </c>
      <c r="J178" s="5"/>
    </row>
    <row r="179" spans="1:10" ht="22.5" customHeight="1">
      <c r="A179" s="5">
        <v>4</v>
      </c>
      <c r="B179" s="6" t="s">
        <v>76</v>
      </c>
      <c r="C179" s="11">
        <v>10000</v>
      </c>
      <c r="D179" s="11">
        <v>0</v>
      </c>
      <c r="E179" s="7">
        <v>0</v>
      </c>
      <c r="F179" s="7">
        <v>10000</v>
      </c>
      <c r="G179" s="5" t="s">
        <v>11</v>
      </c>
      <c r="H179" s="27"/>
      <c r="J179" s="5" t="s">
        <v>114</v>
      </c>
    </row>
    <row r="180" spans="1:10" ht="22.5" customHeight="1">
      <c r="A180" s="5">
        <v>5</v>
      </c>
      <c r="B180" s="6" t="s">
        <v>77</v>
      </c>
      <c r="C180" s="11">
        <v>20000</v>
      </c>
      <c r="D180" s="11">
        <v>0</v>
      </c>
      <c r="E180" s="7">
        <v>0</v>
      </c>
      <c r="F180" s="7">
        <v>20000</v>
      </c>
      <c r="G180" s="5"/>
      <c r="H180" s="27"/>
      <c r="I180" s="5" t="s">
        <v>11</v>
      </c>
      <c r="J180" s="5"/>
    </row>
    <row r="181" spans="1:10" ht="22.5" customHeight="1">
      <c r="A181" s="5">
        <v>6</v>
      </c>
      <c r="B181" s="6" t="s">
        <v>117</v>
      </c>
      <c r="C181" s="11">
        <v>192000</v>
      </c>
      <c r="D181" s="11">
        <v>0</v>
      </c>
      <c r="E181" s="7">
        <v>175400</v>
      </c>
      <c r="F181" s="7">
        <v>600</v>
      </c>
      <c r="G181" s="5" t="s">
        <v>11</v>
      </c>
      <c r="H181" s="27"/>
      <c r="I181" s="5"/>
      <c r="J181" s="5"/>
    </row>
    <row r="182" spans="1:10" ht="22.5" customHeight="1">
      <c r="A182" s="5">
        <v>7</v>
      </c>
      <c r="B182" s="6" t="s">
        <v>118</v>
      </c>
      <c r="C182" s="11">
        <v>20000</v>
      </c>
      <c r="D182" s="11">
        <v>0</v>
      </c>
      <c r="E182" s="7">
        <v>0</v>
      </c>
      <c r="F182" s="7">
        <v>20000</v>
      </c>
      <c r="G182" s="5" t="s">
        <v>11</v>
      </c>
      <c r="H182" s="27"/>
      <c r="I182" s="5"/>
      <c r="J182" s="5" t="s">
        <v>114</v>
      </c>
    </row>
    <row r="183" spans="1:10">
      <c r="A183" s="23"/>
      <c r="B183" s="24" t="s">
        <v>193</v>
      </c>
      <c r="C183" s="48">
        <f>SUM(C176:C182)</f>
        <v>357000</v>
      </c>
      <c r="D183" s="48">
        <f>SUM(D176:D182)</f>
        <v>0</v>
      </c>
      <c r="E183" s="48">
        <f>SUM(E176:E182)</f>
        <v>198060</v>
      </c>
      <c r="F183" s="48">
        <f>SUM(F176:F182)</f>
        <v>142940</v>
      </c>
      <c r="G183" s="26">
        <v>4</v>
      </c>
      <c r="H183" s="26">
        <v>0</v>
      </c>
      <c r="I183" s="26">
        <v>3</v>
      </c>
      <c r="J183" s="23"/>
    </row>
    <row r="184" spans="1:10">
      <c r="B184" s="38" t="s">
        <v>34</v>
      </c>
      <c r="C184" s="35"/>
      <c r="D184" s="35"/>
      <c r="E184" s="35"/>
      <c r="F184" s="49"/>
      <c r="G184" s="27"/>
      <c r="H184" s="33"/>
      <c r="I184" s="27"/>
      <c r="J184" s="33"/>
    </row>
    <row r="185" spans="1:10">
      <c r="B185" s="19" t="s">
        <v>20</v>
      </c>
      <c r="C185" s="7"/>
      <c r="D185" s="7"/>
      <c r="E185" s="7"/>
      <c r="F185" s="7"/>
      <c r="G185" s="27"/>
      <c r="H185" s="5"/>
      <c r="I185" s="5"/>
      <c r="J185" s="5"/>
    </row>
    <row r="186" spans="1:10">
      <c r="A186" s="5">
        <v>1</v>
      </c>
      <c r="B186" s="6" t="s">
        <v>197</v>
      </c>
      <c r="C186" s="7">
        <v>50000</v>
      </c>
      <c r="D186" s="7">
        <v>0</v>
      </c>
      <c r="E186" s="7">
        <v>0</v>
      </c>
      <c r="F186" s="7">
        <v>50000</v>
      </c>
      <c r="G186" s="5" t="s">
        <v>11</v>
      </c>
      <c r="H186" s="5"/>
      <c r="I186" s="5"/>
      <c r="J186" s="5" t="s">
        <v>114</v>
      </c>
    </row>
    <row r="187" spans="1:10">
      <c r="A187" s="5">
        <v>2</v>
      </c>
      <c r="B187" s="6" t="s">
        <v>82</v>
      </c>
      <c r="C187" s="7">
        <v>5000</v>
      </c>
      <c r="D187" s="7">
        <v>0</v>
      </c>
      <c r="E187" s="7">
        <v>0</v>
      </c>
      <c r="F187" s="7">
        <v>5000</v>
      </c>
      <c r="G187" s="5" t="s">
        <v>83</v>
      </c>
      <c r="H187" s="5"/>
      <c r="I187" s="5"/>
      <c r="J187" s="5" t="s">
        <v>114</v>
      </c>
    </row>
    <row r="188" spans="1:10">
      <c r="B188" s="19" t="s">
        <v>35</v>
      </c>
      <c r="C188" s="7"/>
      <c r="D188" s="7"/>
      <c r="E188" s="7"/>
      <c r="F188" s="7"/>
      <c r="G188" s="5"/>
      <c r="H188" s="5"/>
      <c r="I188" s="5"/>
      <c r="J188" s="5"/>
    </row>
    <row r="189" spans="1:10">
      <c r="B189" s="19" t="s">
        <v>21</v>
      </c>
      <c r="C189" s="7"/>
      <c r="D189" s="7"/>
      <c r="E189" s="7"/>
      <c r="F189" s="7"/>
      <c r="G189" s="5"/>
      <c r="H189" s="5"/>
      <c r="I189" s="5"/>
      <c r="J189" s="5"/>
    </row>
    <row r="190" spans="1:10" s="39" customFormat="1">
      <c r="A190" s="5">
        <v>3</v>
      </c>
      <c r="B190" s="6" t="s">
        <v>93</v>
      </c>
      <c r="C190" s="7">
        <v>5000</v>
      </c>
      <c r="D190" s="7">
        <v>0</v>
      </c>
      <c r="E190" s="7">
        <v>0</v>
      </c>
      <c r="F190" s="7">
        <v>5000</v>
      </c>
      <c r="G190" s="5" t="s">
        <v>83</v>
      </c>
      <c r="H190" s="5"/>
      <c r="I190" s="5"/>
      <c r="J190" s="5" t="s">
        <v>114</v>
      </c>
    </row>
    <row r="191" spans="1:10">
      <c r="A191" s="23"/>
      <c r="B191" s="24" t="s">
        <v>103</v>
      </c>
      <c r="C191" s="25">
        <f>SUM(C186:C190)</f>
        <v>60000</v>
      </c>
      <c r="D191" s="48">
        <f>SUM(D186:D190)</f>
        <v>0</v>
      </c>
      <c r="E191" s="48">
        <f>SUM(E186:E190)</f>
        <v>0</v>
      </c>
      <c r="F191" s="25">
        <f>SUM(F186:F190)</f>
        <v>60000</v>
      </c>
      <c r="G191" s="26">
        <v>3</v>
      </c>
      <c r="H191" s="26">
        <v>0</v>
      </c>
      <c r="I191" s="26">
        <v>0</v>
      </c>
      <c r="J191" s="23"/>
    </row>
    <row r="192" spans="1:10" s="50" customFormat="1" ht="21.75">
      <c r="A192" s="54"/>
      <c r="B192" s="55" t="s">
        <v>207</v>
      </c>
      <c r="C192" s="56">
        <f t="shared" ref="C192:I192" si="2">C19+C41+C47+C60+C76+C132+C143+C172+C183+C191</f>
        <v>23403140</v>
      </c>
      <c r="D192" s="56">
        <f t="shared" si="2"/>
        <v>3121600</v>
      </c>
      <c r="E192" s="56">
        <f t="shared" si="2"/>
        <v>20865001</v>
      </c>
      <c r="F192" s="56">
        <f t="shared" si="2"/>
        <v>5586338.5</v>
      </c>
      <c r="G192" s="57">
        <f t="shared" si="2"/>
        <v>83</v>
      </c>
      <c r="H192" s="57">
        <f t="shared" si="2"/>
        <v>15</v>
      </c>
      <c r="I192" s="57">
        <f t="shared" si="2"/>
        <v>35</v>
      </c>
      <c r="J192" s="57" t="s">
        <v>1</v>
      </c>
    </row>
    <row r="193" spans="1:10">
      <c r="A193" s="51"/>
      <c r="B193" s="40" t="s">
        <v>208</v>
      </c>
      <c r="C193" s="52"/>
      <c r="D193" s="52"/>
      <c r="E193" s="52"/>
      <c r="F193" s="52"/>
      <c r="G193" s="51"/>
      <c r="H193" s="51"/>
      <c r="I193" s="51"/>
      <c r="J193" s="51"/>
    </row>
    <row r="194" spans="1:10">
      <c r="A194" s="51"/>
      <c r="B194" s="40" t="s">
        <v>203</v>
      </c>
      <c r="C194" s="52"/>
      <c r="D194" s="52"/>
      <c r="E194" s="52"/>
      <c r="F194" s="52"/>
      <c r="G194" s="51"/>
      <c r="H194" s="51"/>
      <c r="I194" s="51"/>
      <c r="J194" s="51"/>
    </row>
    <row r="195" spans="1:10">
      <c r="A195" s="59" t="s">
        <v>206</v>
      </c>
      <c r="B195" s="59"/>
      <c r="C195" s="59"/>
      <c r="D195" s="59"/>
      <c r="E195" s="59"/>
      <c r="F195" s="59"/>
      <c r="G195" s="59"/>
      <c r="H195" s="59"/>
      <c r="I195" s="59"/>
      <c r="J195" s="59"/>
    </row>
    <row r="196" spans="1:10" s="39" customFormat="1">
      <c r="A196" s="59" t="s">
        <v>204</v>
      </c>
      <c r="B196" s="59"/>
      <c r="C196" s="59"/>
      <c r="D196" s="59"/>
      <c r="E196" s="59"/>
      <c r="F196" s="59"/>
      <c r="G196" s="59"/>
      <c r="H196" s="59"/>
      <c r="I196" s="59"/>
      <c r="J196" s="59"/>
    </row>
    <row r="197" spans="1:10" s="39" customFormat="1">
      <c r="A197" s="12"/>
      <c r="B197" s="53"/>
      <c r="C197" s="36"/>
      <c r="D197" s="36"/>
      <c r="E197" s="36"/>
      <c r="F197" s="36"/>
      <c r="G197" s="12"/>
      <c r="H197" s="12"/>
      <c r="I197" s="12"/>
      <c r="J197" s="12"/>
    </row>
    <row r="198" spans="1:10" s="39" customFormat="1">
      <c r="A198" s="12"/>
      <c r="B198" s="53"/>
      <c r="C198" s="36"/>
      <c r="D198" s="36" t="s">
        <v>111</v>
      </c>
      <c r="E198" s="36"/>
      <c r="F198" s="36"/>
      <c r="G198" s="12"/>
      <c r="H198" s="12"/>
      <c r="I198" s="12"/>
      <c r="J198" s="12"/>
    </row>
    <row r="199" spans="1:10" s="39" customFormat="1">
      <c r="A199" s="12"/>
      <c r="C199" s="36"/>
      <c r="D199" s="36"/>
      <c r="E199" s="36"/>
      <c r="F199" s="36"/>
      <c r="G199" s="12"/>
      <c r="H199" s="12"/>
      <c r="I199" s="12"/>
      <c r="J199" s="12"/>
    </row>
    <row r="200" spans="1:10">
      <c r="A200" s="12"/>
      <c r="B200" s="39"/>
      <c r="C200" s="36"/>
      <c r="D200" s="36"/>
      <c r="E200" s="36"/>
      <c r="F200" s="36"/>
      <c r="G200" s="12"/>
      <c r="H200" s="12"/>
      <c r="I200" s="12"/>
      <c r="J200" s="12"/>
    </row>
    <row r="201" spans="1:10">
      <c r="A201" s="12"/>
      <c r="B201" s="39"/>
      <c r="C201" s="36"/>
      <c r="D201" s="36"/>
      <c r="E201" s="36"/>
      <c r="F201" s="36"/>
      <c r="G201" s="12"/>
      <c r="H201" s="12"/>
      <c r="I201" s="12"/>
      <c r="J201" s="12"/>
    </row>
    <row r="202" spans="1:10">
      <c r="A202" s="12"/>
      <c r="B202" s="39" t="s">
        <v>1</v>
      </c>
      <c r="C202" s="36"/>
      <c r="D202" s="36"/>
      <c r="E202" s="36"/>
      <c r="F202" s="36"/>
      <c r="G202" s="12"/>
      <c r="H202" s="12"/>
      <c r="I202" s="12"/>
      <c r="J202" s="12"/>
    </row>
    <row r="203" spans="1:10">
      <c r="A203" s="12"/>
      <c r="B203" s="39"/>
      <c r="C203" s="36"/>
      <c r="D203" s="36"/>
      <c r="E203" s="36"/>
      <c r="F203" s="36"/>
      <c r="G203" s="12"/>
      <c r="H203" s="12"/>
      <c r="I203" s="12"/>
      <c r="J203" s="12"/>
    </row>
    <row r="204" spans="1:10">
      <c r="A204" s="12"/>
      <c r="B204" s="39"/>
      <c r="C204" s="36"/>
      <c r="D204" s="36"/>
      <c r="E204" s="36"/>
      <c r="F204" s="36"/>
      <c r="G204" s="12"/>
      <c r="H204" s="12"/>
      <c r="I204" s="12"/>
      <c r="J204" s="12"/>
    </row>
    <row r="205" spans="1:10">
      <c r="A205" s="10"/>
      <c r="B205" s="39"/>
      <c r="C205" s="36"/>
      <c r="D205" s="36"/>
      <c r="E205" s="36"/>
      <c r="F205" s="36"/>
      <c r="G205" s="12"/>
      <c r="H205" s="12"/>
      <c r="I205" s="12"/>
      <c r="J205" s="12"/>
    </row>
    <row r="206" spans="1:10">
      <c r="A206" s="12"/>
      <c r="B206" s="39"/>
    </row>
    <row r="207" spans="1:10">
      <c r="A207" s="12"/>
      <c r="B207" s="39"/>
    </row>
    <row r="208" spans="1:10">
      <c r="A208" s="12"/>
      <c r="B208" s="39"/>
    </row>
    <row r="209" spans="1:2">
      <c r="A209" s="12"/>
      <c r="B209" s="39"/>
    </row>
    <row r="210" spans="1:2">
      <c r="A210" s="12"/>
      <c r="B210" s="39"/>
    </row>
    <row r="211" spans="1:2">
      <c r="A211" s="12"/>
      <c r="B211" s="39"/>
    </row>
    <row r="212" spans="1:2">
      <c r="A212" s="12"/>
      <c r="B212" s="39"/>
    </row>
    <row r="213" spans="1:2">
      <c r="A213" s="12"/>
      <c r="B213" s="39"/>
    </row>
    <row r="214" spans="1:2">
      <c r="A214" s="12"/>
      <c r="B214" s="39"/>
    </row>
    <row r="215" spans="1:2">
      <c r="A215" s="12"/>
      <c r="B215" s="39"/>
    </row>
    <row r="216" spans="1:2">
      <c r="A216" s="12"/>
      <c r="B216" s="39"/>
    </row>
    <row r="217" spans="1:2">
      <c r="A217" s="12"/>
      <c r="B217" s="39"/>
    </row>
    <row r="218" spans="1:2">
      <c r="A218" s="12"/>
      <c r="B218" s="39"/>
    </row>
    <row r="219" spans="1:2">
      <c r="A219" s="12"/>
      <c r="B219" s="39"/>
    </row>
    <row r="220" spans="1:2">
      <c r="A220" s="12"/>
      <c r="B220" s="39"/>
    </row>
    <row r="221" spans="1:2">
      <c r="A221" s="12"/>
      <c r="B221" s="39"/>
    </row>
    <row r="222" spans="1:2">
      <c r="A222" s="12"/>
      <c r="B222" s="39"/>
    </row>
    <row r="223" spans="1:2">
      <c r="A223" s="12"/>
      <c r="B223" s="39"/>
    </row>
    <row r="224" spans="1:2">
      <c r="A224" s="12"/>
      <c r="B224" s="39"/>
    </row>
    <row r="225" spans="1:10">
      <c r="A225" s="12"/>
      <c r="B225" s="39"/>
    </row>
    <row r="226" spans="1:10">
      <c r="A226" s="12"/>
      <c r="B226" s="39"/>
    </row>
    <row r="227" spans="1:10">
      <c r="A227" s="12"/>
      <c r="B227" s="39"/>
    </row>
    <row r="228" spans="1:10">
      <c r="A228" s="12"/>
      <c r="B228" s="39"/>
    </row>
    <row r="229" spans="1:10">
      <c r="A229" s="10"/>
      <c r="B229" s="10" t="s">
        <v>104</v>
      </c>
      <c r="C229" s="10"/>
      <c r="D229" s="10"/>
      <c r="E229" s="10"/>
      <c r="F229" s="10"/>
      <c r="G229" s="10"/>
      <c r="H229" s="10"/>
      <c r="I229" s="10"/>
      <c r="J229" s="10"/>
    </row>
    <row r="230" spans="1:10">
      <c r="A230" s="10"/>
      <c r="B230" s="10">
        <v>5</v>
      </c>
      <c r="C230" s="10"/>
      <c r="D230" s="10"/>
      <c r="E230" s="10"/>
      <c r="F230" s="10"/>
      <c r="G230" s="10"/>
      <c r="H230" s="10"/>
      <c r="I230" s="10"/>
      <c r="J230" s="10"/>
    </row>
    <row r="231" spans="1:10">
      <c r="A231" s="10"/>
      <c r="B231" s="10">
        <v>5</v>
      </c>
      <c r="C231" s="10"/>
      <c r="D231" s="10"/>
      <c r="E231" s="10"/>
      <c r="F231" s="10"/>
      <c r="G231" s="10"/>
      <c r="H231" s="10"/>
      <c r="I231" s="10"/>
      <c r="J231" s="10"/>
    </row>
    <row r="232" spans="1:10">
      <c r="A232" s="10"/>
      <c r="B232" s="10">
        <v>5</v>
      </c>
      <c r="C232" s="10"/>
      <c r="D232" s="10"/>
      <c r="E232" s="10"/>
      <c r="F232" s="10"/>
      <c r="G232" s="10"/>
      <c r="H232" s="10"/>
      <c r="I232" s="10"/>
      <c r="J232" s="10"/>
    </row>
    <row r="233" spans="1:10">
      <c r="A233" s="10"/>
      <c r="B233" s="10">
        <f>SUM(B229:B232)</f>
        <v>15</v>
      </c>
      <c r="C233" s="10"/>
      <c r="D233" s="10"/>
      <c r="E233" s="10"/>
      <c r="F233" s="10"/>
      <c r="G233" s="10"/>
      <c r="H233" s="10"/>
      <c r="I233" s="10"/>
      <c r="J233" s="10"/>
    </row>
  </sheetData>
  <mergeCells count="3">
    <mergeCell ref="A1:J1"/>
    <mergeCell ref="A196:J196"/>
    <mergeCell ref="A195:J195"/>
  </mergeCells>
  <pageMargins left="0.23622047244094491" right="7.874015748031496E-2" top="0.39370078740157483" bottom="0.49" header="0.43" footer="0.46"/>
  <pageSetup paperSize="9" scale="85" orientation="landscape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D12"/>
  <sheetViews>
    <sheetView workbookViewId="0">
      <selection activeCell="D12" sqref="D12"/>
    </sheetView>
  </sheetViews>
  <sheetFormatPr defaultRowHeight="25.5"/>
  <cols>
    <col min="1" max="1" width="23.875" style="2" customWidth="1"/>
    <col min="2" max="3" width="23.75" style="2" customWidth="1"/>
    <col min="4" max="4" width="27.625" style="2" customWidth="1"/>
    <col min="5" max="16384" width="9" style="1"/>
  </cols>
  <sheetData>
    <row r="2" spans="1:4" s="4" customFormat="1">
      <c r="A2" s="3">
        <v>3120000</v>
      </c>
      <c r="B2" s="3">
        <v>98700</v>
      </c>
      <c r="C2" s="3">
        <v>976103.2</v>
      </c>
      <c r="D2" s="3">
        <v>2242596.7999999998</v>
      </c>
    </row>
    <row r="3" spans="1:4">
      <c r="A3" s="2">
        <v>978740</v>
      </c>
      <c r="C3" s="2">
        <v>431659.96</v>
      </c>
      <c r="D3" s="2">
        <v>547080.04</v>
      </c>
    </row>
    <row r="4" spans="1:4">
      <c r="A4" s="2">
        <v>40000</v>
      </c>
      <c r="D4" s="2">
        <v>40000</v>
      </c>
    </row>
    <row r="5" spans="1:4">
      <c r="A5" s="2">
        <v>5151200</v>
      </c>
      <c r="C5" s="2">
        <v>2059600</v>
      </c>
      <c r="D5" s="2">
        <v>3091600</v>
      </c>
    </row>
    <row r="6" spans="1:4">
      <c r="A6" s="2">
        <v>130500</v>
      </c>
      <c r="B6" s="2">
        <v>192000</v>
      </c>
      <c r="D6" s="2">
        <v>282500</v>
      </c>
    </row>
    <row r="7" spans="1:4">
      <c r="A7" s="2">
        <v>3766000</v>
      </c>
      <c r="C7" s="2">
        <v>346829.79</v>
      </c>
      <c r="D7" s="3">
        <v>3419170.21</v>
      </c>
    </row>
    <row r="8" spans="1:4">
      <c r="A8" s="2">
        <v>195000</v>
      </c>
      <c r="D8" s="2">
        <v>195000</v>
      </c>
    </row>
    <row r="9" spans="1:4">
      <c r="A9" s="2">
        <v>756000</v>
      </c>
      <c r="B9" s="2">
        <v>38000</v>
      </c>
      <c r="C9" s="2">
        <v>2278</v>
      </c>
      <c r="D9" s="2">
        <v>791722</v>
      </c>
    </row>
    <row r="10" spans="1:4">
      <c r="A10" s="2">
        <v>465000</v>
      </c>
      <c r="B10" s="2">
        <v>142000</v>
      </c>
      <c r="C10" s="2">
        <v>21580</v>
      </c>
      <c r="D10" s="2">
        <v>385420</v>
      </c>
    </row>
    <row r="11" spans="1:4">
      <c r="A11" s="2">
        <v>90000</v>
      </c>
      <c r="D11" s="2">
        <v>20000</v>
      </c>
    </row>
    <row r="12" spans="1:4">
      <c r="A12" s="2">
        <f>SUM(A2:A11)</f>
        <v>14692440</v>
      </c>
      <c r="B12" s="2">
        <f>SUM(B2:B11)</f>
        <v>470700</v>
      </c>
      <c r="C12" s="2">
        <f>SUM(C2:C11)</f>
        <v>3838050.95</v>
      </c>
      <c r="D12" s="2">
        <f>SUM(D2:D11)</f>
        <v>11015089.050000001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ที่ถูก</vt:lpstr>
      <vt:lpstr>Sheet1</vt:lpstr>
      <vt:lpstr>ที่ถูก!Print_Titles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2019-12-23T11:21:49Z</dcterms:modified>
</cp:coreProperties>
</file>